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'TCN-1nam(THPT)'!$I$2:$I$106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30" i="4" l="1"/>
  <c r="L29" i="4"/>
  <c r="L32" i="4"/>
  <c r="R113" i="5" l="1"/>
  <c r="N113" i="5"/>
  <c r="L112" i="5"/>
  <c r="L111" i="5"/>
  <c r="L110" i="5"/>
  <c r="L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4" i="5"/>
  <c r="L93" i="5"/>
  <c r="L92" i="5"/>
  <c r="L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6" i="5"/>
  <c r="L75" i="5"/>
  <c r="L74" i="5"/>
  <c r="L73" i="5"/>
  <c r="H73" i="5"/>
  <c r="L71" i="5"/>
  <c r="L70" i="5"/>
  <c r="L69" i="5"/>
  <c r="H69" i="5"/>
  <c r="L68" i="5"/>
  <c r="H68" i="5"/>
  <c r="L67" i="5"/>
  <c r="L66" i="5"/>
  <c r="L65" i="5"/>
  <c r="L64" i="5"/>
  <c r="L63" i="5"/>
  <c r="L62" i="5"/>
  <c r="L61" i="5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" i="5" s="1"/>
  <c r="L95" i="5" l="1"/>
  <c r="K95" i="5" s="1"/>
  <c r="J95" i="5" s="1"/>
  <c r="L77" i="5"/>
  <c r="K77" i="5" s="1"/>
  <c r="J77" i="5" s="1"/>
  <c r="L59" i="5"/>
  <c r="K59" i="5" s="1"/>
  <c r="J59" i="5" s="1"/>
  <c r="L41" i="5"/>
  <c r="K41" i="5" s="1"/>
  <c r="J41" i="5" s="1"/>
  <c r="L23" i="5"/>
  <c r="K23" i="5" s="1"/>
  <c r="J23" i="5" s="1"/>
  <c r="K5" i="5"/>
  <c r="L113" i="5" l="1"/>
  <c r="J5" i="5"/>
  <c r="K113" i="5"/>
  <c r="J113" i="5" s="1"/>
  <c r="P116" i="4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L53" i="6"/>
  <c r="L52" i="6"/>
  <c r="L47" i="6"/>
  <c r="L46" i="6"/>
  <c r="L45" i="6"/>
  <c r="L44" i="6"/>
  <c r="L43" i="6"/>
  <c r="L48" i="6"/>
  <c r="L51" i="6"/>
  <c r="L50" i="6"/>
  <c r="L49" i="6"/>
  <c r="L40" i="6"/>
  <c r="L39" i="6"/>
  <c r="L38" i="6"/>
  <c r="L37" i="6"/>
  <c r="L35" i="6"/>
  <c r="L29" i="6"/>
  <c r="L34" i="6"/>
  <c r="L32" i="6"/>
  <c r="L31" i="6"/>
  <c r="L30" i="6"/>
  <c r="L33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1" i="6"/>
  <c r="L10" i="6"/>
  <c r="L9" i="6"/>
  <c r="L13" i="6"/>
  <c r="L12" i="6"/>
  <c r="L8" i="6"/>
  <c r="L7" i="6"/>
  <c r="N116" i="4"/>
  <c r="L115" i="4"/>
  <c r="L114" i="4"/>
  <c r="L113" i="4"/>
  <c r="L112" i="4"/>
  <c r="H112" i="4"/>
  <c r="L110" i="4"/>
  <c r="L109" i="4"/>
  <c r="L108" i="4"/>
  <c r="H108" i="4"/>
  <c r="L107" i="4"/>
  <c r="H107" i="4"/>
  <c r="O106" i="4"/>
  <c r="L106" i="4"/>
  <c r="H106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7" i="4"/>
  <c r="L96" i="4"/>
  <c r="L95" i="4"/>
  <c r="L94" i="4"/>
  <c r="H94" i="4"/>
  <c r="L92" i="4"/>
  <c r="L91" i="4"/>
  <c r="L90" i="4"/>
  <c r="H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79" i="4"/>
  <c r="L78" i="4"/>
  <c r="L77" i="4"/>
  <c r="L76" i="4"/>
  <c r="H76" i="4"/>
  <c r="L74" i="4"/>
  <c r="L73" i="4"/>
  <c r="L72" i="4"/>
  <c r="H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1" i="4"/>
  <c r="L60" i="4"/>
  <c r="L59" i="4"/>
  <c r="L58" i="4"/>
  <c r="H58" i="4"/>
  <c r="L56" i="4"/>
  <c r="L55" i="4"/>
  <c r="L54" i="4"/>
  <c r="H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3" i="4"/>
  <c r="L42" i="4"/>
  <c r="L41" i="4"/>
  <c r="L40" i="4"/>
  <c r="L38" i="4"/>
  <c r="L37" i="4"/>
  <c r="L36" i="4"/>
  <c r="L35" i="4"/>
  <c r="L34" i="4"/>
  <c r="L33" i="4"/>
  <c r="L31" i="4"/>
  <c r="L28" i="4"/>
  <c r="L27" i="4"/>
  <c r="L26" i="4"/>
  <c r="L25" i="4"/>
  <c r="L22" i="4"/>
  <c r="L21" i="4"/>
  <c r="L20" i="4"/>
  <c r="L19" i="4"/>
  <c r="L17" i="4"/>
  <c r="L16" i="4"/>
  <c r="L15" i="4"/>
  <c r="L14" i="4"/>
  <c r="L12" i="4"/>
  <c r="L13" i="4"/>
  <c r="L9" i="4"/>
  <c r="L11" i="4"/>
  <c r="L10" i="4"/>
  <c r="L8" i="4"/>
  <c r="L7" i="4"/>
  <c r="N113" i="2"/>
  <c r="L62" i="4" l="1"/>
  <c r="K62" i="4" s="1"/>
  <c r="L41" i="6"/>
  <c r="K41" i="6" s="1"/>
  <c r="J41" i="6" s="1"/>
  <c r="L80" i="4"/>
  <c r="K80" i="4" s="1"/>
  <c r="L77" i="6"/>
  <c r="K77" i="6" s="1"/>
  <c r="L98" i="4"/>
  <c r="K98" i="4" s="1"/>
  <c r="L95" i="6"/>
  <c r="K95" i="6" s="1"/>
  <c r="L23" i="6"/>
  <c r="K23" i="6" s="1"/>
  <c r="J23" i="6" s="1"/>
  <c r="L23" i="4"/>
  <c r="K23" i="4" s="1"/>
  <c r="J23" i="4" s="1"/>
  <c r="L5" i="4"/>
  <c r="L5" i="6"/>
  <c r="L59" i="6"/>
  <c r="K59" i="6" s="1"/>
  <c r="L44" i="4"/>
  <c r="K44" i="4" s="1"/>
  <c r="K5" i="4" l="1"/>
  <c r="L116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4" i="2"/>
  <c r="L63" i="2"/>
  <c r="L62" i="2"/>
  <c r="L61" i="2"/>
  <c r="L69" i="2"/>
  <c r="L68" i="2"/>
  <c r="L67" i="2"/>
  <c r="L66" i="2"/>
  <c r="L65" i="2"/>
  <c r="L58" i="2"/>
  <c r="L57" i="2"/>
  <c r="L56" i="2"/>
  <c r="L55" i="2"/>
  <c r="L53" i="2"/>
  <c r="L44" i="2"/>
  <c r="L45" i="2"/>
  <c r="L48" i="2"/>
  <c r="L51" i="2"/>
  <c r="L50" i="2"/>
  <c r="L49" i="2"/>
  <c r="L47" i="2"/>
  <c r="L46" i="2"/>
  <c r="L52" i="2"/>
  <c r="L43" i="2"/>
  <c r="L40" i="2"/>
  <c r="L39" i="2"/>
  <c r="L38" i="2"/>
  <c r="L37" i="2"/>
  <c r="L27" i="2"/>
  <c r="L29" i="2"/>
  <c r="L35" i="2"/>
  <c r="L30" i="2"/>
  <c r="L26" i="2"/>
  <c r="L25" i="2"/>
  <c r="L28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113" i="6" s="1"/>
  <c r="J5" i="6"/>
  <c r="K116" i="4"/>
  <c r="J116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J5" i="2" s="1"/>
  <c r="L113" i="2"/>
  <c r="K113" i="2"/>
  <c r="J113" i="2" s="1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D17" i="1" l="1"/>
  <c r="I61" i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F7" i="1"/>
  <c r="F53" i="1" s="1"/>
  <c r="G7" i="1"/>
  <c r="H7" i="1"/>
  <c r="C7" i="1"/>
  <c r="G53" i="1" l="1"/>
  <c r="E53" i="1"/>
  <c r="H18" i="1"/>
  <c r="H17" i="1" s="1"/>
  <c r="K18" i="1"/>
  <c r="O18" i="1" s="1"/>
  <c r="D31" i="1"/>
  <c r="D16" i="1" s="1"/>
  <c r="D53" i="1" s="1"/>
  <c r="H31" i="1"/>
  <c r="H73" i="1"/>
  <c r="D73" i="1"/>
  <c r="C74" i="1"/>
  <c r="H16" i="1" l="1"/>
  <c r="H53" i="1" s="1"/>
  <c r="C77" i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<sst xmlns="http://schemas.openxmlformats.org/spreadsheetml/2006/main" count="820" uniqueCount="315">
  <si>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</si>
  <si>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</si>
  <si>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</si>
  <si>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</si>
  <si>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</si>
  <si>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</si>
  <si>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</si>
  <si>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</si>
  <si>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</si>
  <si>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</si>
  <si>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</si>
  <si>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</si>
  <si>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</si>
  <si>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</si>
  <si>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</si>
  <si>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</si>
  <si>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</si>
  <si>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</si>
  <si>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</si>
  <si>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</si>
  <si>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</si>
  <si>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</si>
  <si>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</si>
  <si>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</si>
  <si>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</si>
  <si>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</si>
  <si>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</si>
  <si>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</si>
  <si>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</si>
  <si>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</si>
  <si>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</si>
  <si>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</si>
  <si>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</si>
  <si>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</si>
  <si>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</si>
  <si>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</si>
  <si>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</si>
  <si>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</si>
  <si>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</si>
  <si>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</si>
  <si>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</si>
  <si>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</si>
  <si>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</si>
  <si>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</si>
  <si>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</si>
  <si>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</si>
  <si>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</si>
  <si>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</si>
  <si>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</si>
  <si>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</si>
  <si>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</si>
  <si>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</si>
  <si>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</si>
  <si>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</si>
  <si>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</si>
  <si>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</si>
  <si>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</si>
  <si>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</si>
  <si>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</si>
  <si>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</si>
  <si>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</si>
  <si>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</si>
  <si>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</si>
  <si>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</si>
  <si>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</si>
  <si>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</si>
  <si>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</si>
  <si>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</si>
  <si>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</si>
  <si>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</si>
  <si>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</si>
  <si>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</si>
  <si>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</si>
  <si>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</si>
  <si>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</si>
  <si>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</si>
  <si>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</si>
  <si>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</si>
  <si>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</si>
  <si>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</si>
  <si>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</si>
  <si>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</si>
  <si>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</si>
  <si>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</si>
  <si>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</si>
  <si>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</si>
  <si>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</si>
  <si>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</si>
  <si>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</si>
  <si>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</si>
  <si>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</si>
  <si>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</si>
  <si>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</si>
  <si>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</si>
  <si>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</si>
  <si>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</si>
  <si>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</si>
  <si>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</si>
  <si>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</si>
  <si>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</si>
  <si>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</si>
  <si>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</si>
  <si>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</si>
  <si>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</si>
  <si>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</si>
  <si>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</si>
  <si>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</si>
  <si>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</si>
  <si>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</si>
  <si>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</si>
  <si>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</si>
  <si>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</si>
  <si>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</si>
  <si>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</si>
  <si>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</si>
  <si>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</si>
  <si>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</si>
  <si>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</si>
  <si>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</si>
  <si>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</si>
  <si>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</si>
  <si>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</si>
  <si>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</si>
  <si>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</si>
  <si>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</si>
  <si>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</si>
  <si>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</si>
  <si>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</si>
  <si>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</si>
  <si>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</si>
  <si>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</si>
  <si>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</si>
  <si>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</si>
  <si>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</si>
  <si>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</si>
  <si>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</si>
  <si>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</si>
  <si>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</si>
  <si>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</si>
  <si>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</si>
  <si>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>TT. Điện cơ bản</t>
  </si>
  <si>
    <t>Hệ thống viễn thông</t>
  </si>
  <si>
    <t>Kỹ thuật Thông tin vô tuyến - hữu tuyến</t>
  </si>
  <si>
    <t>Thông tin quang</t>
  </si>
  <si>
    <t>Kỹ thuật truyền số liệu</t>
  </si>
  <si>
    <t>Thông tin di động</t>
  </si>
  <si>
    <t>Thông tin vệ tinh</t>
  </si>
  <si>
    <t>Thiết bị đầu cuối</t>
  </si>
  <si>
    <t>TT. Lắp đặt, bảo dưỡng trạm BTS</t>
  </si>
  <si>
    <t>Vi xử lý</t>
  </si>
  <si>
    <t>Kỹ thuật truyền dẫn số</t>
  </si>
  <si>
    <t>Kỹ thuật ăn ten và truyền sóng</t>
  </si>
  <si>
    <t>Kỹ thuật chuyển mạch</t>
  </si>
  <si>
    <t>TT. Vi xử lý</t>
  </si>
  <si>
    <t>TT. Lắp đặt, bảo dưỡng hệ thống ăn ten</t>
  </si>
  <si>
    <t>TT. Kỹ thuật sửa chữa tổng đài nội bộ</t>
  </si>
  <si>
    <t>Quản lý mạng viễn thông</t>
  </si>
  <si>
    <t>Anh văn chuyên ngành</t>
  </si>
  <si>
    <t>TT Kỹ thuật Thông tin vô tuyến</t>
  </si>
  <si>
    <t>TT Kỹ thuật Thông tin hữu tuyến</t>
  </si>
  <si>
    <t>Số tín chỉ</t>
  </si>
  <si>
    <t>TT Hệ thống viễn thông</t>
  </si>
  <si>
    <t>TT. Hệ thống viễn thông</t>
  </si>
  <si>
    <t>Giáo dục thể chất</t>
  </si>
  <si>
    <t>DDT101</t>
  </si>
  <si>
    <t>DDT102</t>
  </si>
  <si>
    <t>DDT107</t>
  </si>
  <si>
    <t>DDT105</t>
  </si>
  <si>
    <t>DDT106</t>
  </si>
  <si>
    <t>DDT103</t>
  </si>
  <si>
    <t>DDT104</t>
  </si>
  <si>
    <t>DDT108</t>
  </si>
  <si>
    <t>DDT109</t>
  </si>
  <si>
    <t>DDT112</t>
  </si>
  <si>
    <t>DDT113</t>
  </si>
  <si>
    <t>DDT124</t>
  </si>
  <si>
    <t>DDT131</t>
  </si>
  <si>
    <t>DDT125</t>
  </si>
  <si>
    <t>DDT114</t>
  </si>
  <si>
    <t>DDT115</t>
  </si>
  <si>
    <t>DDT116</t>
  </si>
  <si>
    <t>DDT117</t>
  </si>
  <si>
    <t>DDT118</t>
  </si>
  <si>
    <t>DDT119</t>
  </si>
  <si>
    <t>DDT110</t>
  </si>
  <si>
    <t>DDT129</t>
  </si>
  <si>
    <t>DDT130</t>
  </si>
  <si>
    <t>DDT111</t>
  </si>
  <si>
    <t>DDT120</t>
  </si>
  <si>
    <t>DDT121</t>
  </si>
  <si>
    <t>DDT123</t>
  </si>
  <si>
    <t>DDT122</t>
  </si>
  <si>
    <t>DDT126</t>
  </si>
  <si>
    <t>DDT127</t>
  </si>
  <si>
    <t>DDT128</t>
  </si>
  <si>
    <t>6(6,0,12)</t>
  </si>
  <si>
    <t>3(3,0,6)</t>
  </si>
  <si>
    <t>2(2,0,4)</t>
  </si>
  <si>
    <t>1(1,0,2)</t>
  </si>
  <si>
    <t>1(0,1,1)</t>
  </si>
  <si>
    <t>DDT201</t>
  </si>
  <si>
    <t>DDT204</t>
  </si>
  <si>
    <t>DDT304</t>
  </si>
  <si>
    <t>DDT205</t>
  </si>
  <si>
    <t>DDT206</t>
  </si>
  <si>
    <t>DDT202</t>
  </si>
  <si>
    <t>DDT207</t>
  </si>
  <si>
    <t>DDT209</t>
  </si>
  <si>
    <t>DDT203</t>
  </si>
  <si>
    <t>DDT217</t>
  </si>
  <si>
    <t>DDT208</t>
  </si>
  <si>
    <t>DDT210</t>
  </si>
  <si>
    <t>DDT211</t>
  </si>
  <si>
    <t>DDT212</t>
  </si>
  <si>
    <t>DDT213</t>
  </si>
  <si>
    <t>DDT214</t>
  </si>
  <si>
    <t>DDT215</t>
  </si>
  <si>
    <t>DDT216</t>
  </si>
  <si>
    <t>4(4,0,8)</t>
  </si>
  <si>
    <t>DDT314</t>
  </si>
  <si>
    <t>DDT315</t>
  </si>
  <si>
    <t>DDT316</t>
  </si>
  <si>
    <t>DDT310</t>
  </si>
  <si>
    <t>DDT312</t>
  </si>
  <si>
    <t>DDT313</t>
  </si>
  <si>
    <t>DDT317</t>
  </si>
  <si>
    <t>DDT311</t>
  </si>
  <si>
    <t>DDT307</t>
  </si>
  <si>
    <t>DDT308</t>
  </si>
  <si>
    <t>DDT309</t>
  </si>
  <si>
    <t>DDT301</t>
  </si>
  <si>
    <t>DDT302</t>
  </si>
  <si>
    <t>DDT303</t>
  </si>
  <si>
    <t>DDT305</t>
  </si>
  <si>
    <t>DDT306</t>
  </si>
  <si>
    <t>2(0,2,1)</t>
  </si>
  <si>
    <t>1(0,1,0)</t>
  </si>
  <si>
    <t>6(0,6,0)</t>
  </si>
  <si>
    <t>3(0,3,2)</t>
  </si>
  <si>
    <t>LLCT302</t>
  </si>
  <si>
    <t>LLCT306</t>
  </si>
  <si>
    <t>KHCB305</t>
  </si>
  <si>
    <t>KHCB307</t>
  </si>
  <si>
    <t>5(2,3,6)</t>
  </si>
  <si>
    <t>5(2/3)</t>
  </si>
  <si>
    <t>KHCB207</t>
  </si>
  <si>
    <t>2(2,1,5)</t>
  </si>
  <si>
    <r>
      <t>2</t>
    </r>
    <r>
      <rPr>
        <i/>
        <sz val="13"/>
        <color indexed="8"/>
        <rFont val="Times New Roman"/>
        <family val="1"/>
      </rPr>
      <t>(1/1)</t>
    </r>
  </si>
  <si>
    <t>LLCT202</t>
  </si>
  <si>
    <t>LLCT206</t>
  </si>
  <si>
    <t>KHCB205</t>
  </si>
  <si>
    <t>LLCT101</t>
  </si>
  <si>
    <t>KHCB105</t>
  </si>
  <si>
    <t>KHCB107</t>
  </si>
  <si>
    <t>4(3,1,7)</t>
  </si>
  <si>
    <t>4(3/1)</t>
  </si>
  <si>
    <t>LLCT105</t>
  </si>
  <si>
    <t>Mã học phần</t>
  </si>
  <si>
    <t>Tên học phần:
Học trước (a)
Song hành (b)</t>
  </si>
  <si>
    <t>KHCB401</t>
  </si>
  <si>
    <t>KHCB404</t>
  </si>
  <si>
    <t>DDT401</t>
  </si>
  <si>
    <t>DDT407</t>
  </si>
  <si>
    <t>KHCB405</t>
  </si>
  <si>
    <t>KHCB402</t>
  </si>
  <si>
    <t>KHCB408</t>
  </si>
  <si>
    <t>KHCB417</t>
  </si>
  <si>
    <t>LLCT402</t>
  </si>
  <si>
    <t>LLCT406</t>
  </si>
  <si>
    <t>KHCB424</t>
  </si>
  <si>
    <t>DDT405</t>
  </si>
  <si>
    <t>Mạch điện(a)</t>
  </si>
  <si>
    <t>KHCB403</t>
  </si>
  <si>
    <t>KHCB409</t>
  </si>
  <si>
    <t>KHCB406</t>
  </si>
  <si>
    <t>KHCB412</t>
  </si>
  <si>
    <t>DDT402</t>
  </si>
  <si>
    <t>DDT404</t>
  </si>
  <si>
    <t>KHCB407</t>
  </si>
  <si>
    <t>KHCB413</t>
  </si>
  <si>
    <t>KHCB410</t>
  </si>
  <si>
    <t>KHCB416</t>
  </si>
  <si>
    <t>DDT406</t>
  </si>
  <si>
    <t>Điện tử cơ bản (a)</t>
  </si>
  <si>
    <t>DDT408</t>
  </si>
  <si>
    <t>DDT410</t>
  </si>
  <si>
    <t>Hệ thống viễn thông (a)</t>
  </si>
  <si>
    <t>KHCB411</t>
  </si>
  <si>
    <t>KHCB414</t>
  </si>
  <si>
    <t>KHCB419</t>
  </si>
  <si>
    <t>Toán 5</t>
  </si>
  <si>
    <t>5(5,0,10)</t>
  </si>
  <si>
    <t>DDT403</t>
  </si>
  <si>
    <t>TT Điện tử cơ bản (a)</t>
  </si>
  <si>
    <t>DDT409</t>
  </si>
  <si>
    <t>DDT416</t>
  </si>
  <si>
    <t>DDT417</t>
  </si>
  <si>
    <t>KHCB415</t>
  </si>
  <si>
    <t>KHCB420</t>
  </si>
  <si>
    <t>Toán 6</t>
  </si>
  <si>
    <t>DDT412</t>
  </si>
  <si>
    <t>Thiết bị đầu cuối (a)</t>
  </si>
  <si>
    <t>DDT413</t>
  </si>
  <si>
    <t>DDT411</t>
  </si>
  <si>
    <t>Kỹ thuật ăn ten và truyền sóng (a)</t>
  </si>
  <si>
    <t>DDT414</t>
  </si>
  <si>
    <t>DDT415</t>
  </si>
  <si>
    <t>Mạch điện (a)</t>
  </si>
  <si>
    <t>Điện tử cơ bản (b)</t>
  </si>
  <si>
    <t>Kỹ thuật số (b)</t>
  </si>
  <si>
    <t>Kỹ thuật ăn ten và truyền sóng (b)</t>
  </si>
  <si>
    <t>Kỹ thuật Thông tin vô tuyến - hữu tuyến (a)</t>
  </si>
  <si>
    <t>An toàn điện (b)</t>
  </si>
  <si>
    <t>Kỹ thuật số (a)</t>
  </si>
  <si>
    <t>Vi xử lý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</si>
</sst>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B0F0"/>
      <name val="Times New Roman"/>
      <family val="1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3"/>
      <color indexed="8"/>
      <name val="Times New Roman"/>
      <family val="1"/>
    </font>
    <font>
      <sz val="13"/>
      <name val="Times New Roman"/>
      <family val="1"/>
    </font>
    <font>
      <sz val="14"/>
      <color theme="9" tint="-0.49998474074526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52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43" fontId="16" fillId="0" borderId="15" xfId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0" fillId="7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vertical="center" wrapText="1"/>
    </xf>
    <xf numFmtId="0" fontId="20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1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3" borderId="7" xfId="0" applyFont="1" applyFill="1" applyBorder="1"/>
    <xf numFmtId="0" fontId="2" fillId="3" borderId="14" xfId="0" applyFont="1" applyFill="1" applyBorder="1" applyAlignment="1">
      <alignment vertical="center" wrapText="1"/>
    </xf>
    <xf numFmtId="0" fontId="6" fillId="3" borderId="14" xfId="0" applyFont="1" applyFill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2" fillId="6" borderId="4" xfId="0" applyFont="1" applyFill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BAOTRAN/8%20LTT/1%20HK2%201617/4%20Lam%20chuongtrinh%20khung/vien%20thong/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ColWidth="9.140625"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21" t="s">
        <v>66</v>
      </c>
      <c r="B1" s="121"/>
      <c r="C1" s="121"/>
      <c r="D1" s="121"/>
      <c r="E1" s="121"/>
      <c r="F1" s="121"/>
      <c r="G1" s="121"/>
      <c r="H1" s="121"/>
    </row>
    <row r="2" spans="1:13" ht="15.75" thickBot="1" x14ac:dyDescent="0.3">
      <c r="A2" s="122" t="s">
        <v>24</v>
      </c>
      <c r="B2" s="122"/>
      <c r="C2" s="122"/>
      <c r="D2" s="122"/>
      <c r="E2" s="122"/>
      <c r="F2" s="122"/>
      <c r="G2" s="122"/>
      <c r="H2" s="122"/>
    </row>
    <row r="3" spans="1:13" ht="19.5" thickBot="1" x14ac:dyDescent="0.3">
      <c r="A3" s="134" t="s">
        <v>0</v>
      </c>
      <c r="B3" s="134" t="s">
        <v>1</v>
      </c>
      <c r="C3" s="137" t="s">
        <v>2</v>
      </c>
      <c r="D3" s="138"/>
      <c r="E3" s="138"/>
      <c r="F3" s="138"/>
      <c r="G3" s="138"/>
      <c r="H3" s="139"/>
    </row>
    <row r="4" spans="1:13" ht="19.5" thickBot="1" x14ac:dyDescent="0.3">
      <c r="A4" s="135"/>
      <c r="B4" s="135"/>
      <c r="C4" s="8" t="s">
        <v>3</v>
      </c>
      <c r="D4" s="131" t="s">
        <v>5</v>
      </c>
      <c r="E4" s="132"/>
      <c r="F4" s="132"/>
      <c r="G4" s="133"/>
      <c r="H4" s="119" t="s">
        <v>6</v>
      </c>
    </row>
    <row r="5" spans="1:13" ht="18.75" x14ac:dyDescent="0.25">
      <c r="A5" s="135"/>
      <c r="B5" s="135"/>
      <c r="C5" s="8" t="s">
        <v>4</v>
      </c>
      <c r="D5" s="117" t="s">
        <v>3</v>
      </c>
      <c r="E5" s="8" t="s">
        <v>7</v>
      </c>
      <c r="F5" s="119" t="s">
        <v>9</v>
      </c>
      <c r="G5" s="119" t="s">
        <v>10</v>
      </c>
      <c r="H5" s="130"/>
    </row>
    <row r="6" spans="1:13" ht="19.5" thickBot="1" x14ac:dyDescent="0.3">
      <c r="A6" s="136"/>
      <c r="B6" s="136"/>
      <c r="C6" s="9"/>
      <c r="D6" s="118"/>
      <c r="E6" s="10" t="s">
        <v>8</v>
      </c>
      <c r="F6" s="120"/>
      <c r="G6" s="120"/>
      <c r="H6" s="120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DDT107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DDT108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DDT109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DDT128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DDT102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DDT112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DDT110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DDT130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23" t="s">
        <v>25</v>
      </c>
      <c r="B55" s="123"/>
      <c r="C55" s="123"/>
      <c r="D55" s="123"/>
      <c r="E55" s="123"/>
      <c r="F55" s="123"/>
      <c r="G55" s="123"/>
      <c r="H55" s="123"/>
    </row>
    <row r="56" spans="1:15" ht="18.75" x14ac:dyDescent="0.25">
      <c r="A56" s="33" t="s">
        <v>26</v>
      </c>
      <c r="B56" s="34"/>
      <c r="C56" s="124" t="s">
        <v>2</v>
      </c>
      <c r="D56" s="125"/>
      <c r="E56" s="125"/>
      <c r="F56" s="125"/>
      <c r="G56" s="125"/>
      <c r="H56" s="126"/>
    </row>
    <row r="57" spans="1:15" ht="19.5" thickBot="1" x14ac:dyDescent="0.3">
      <c r="A57" s="35" t="s">
        <v>27</v>
      </c>
      <c r="B57" s="36" t="s">
        <v>29</v>
      </c>
      <c r="C57" s="127"/>
      <c r="D57" s="128"/>
      <c r="E57" s="128"/>
      <c r="F57" s="128"/>
      <c r="G57" s="128"/>
      <c r="H57" s="129"/>
    </row>
    <row r="58" spans="1:15" ht="19.5" thickBot="1" x14ac:dyDescent="0.3">
      <c r="A58" s="35" t="s">
        <v>28</v>
      </c>
      <c r="B58" s="36" t="s">
        <v>30</v>
      </c>
      <c r="C58" s="119" t="s">
        <v>31</v>
      </c>
      <c r="D58" s="131" t="s">
        <v>5</v>
      </c>
      <c r="E58" s="132"/>
      <c r="F58" s="132"/>
      <c r="G58" s="133"/>
      <c r="H58" s="119" t="s">
        <v>32</v>
      </c>
    </row>
    <row r="59" spans="1:15" ht="18.75" x14ac:dyDescent="0.25">
      <c r="A59" s="37"/>
      <c r="B59" s="36"/>
      <c r="C59" s="130"/>
      <c r="D59" s="117" t="s">
        <v>3</v>
      </c>
      <c r="E59" s="119" t="s">
        <v>33</v>
      </c>
      <c r="F59" s="8" t="s">
        <v>34</v>
      </c>
      <c r="G59" s="119" t="s">
        <v>10</v>
      </c>
      <c r="H59" s="130"/>
    </row>
    <row r="60" spans="1:15" ht="19.5" thickBot="1" x14ac:dyDescent="0.3">
      <c r="A60" s="38"/>
      <c r="B60" s="9"/>
      <c r="C60" s="120"/>
      <c r="D60" s="118"/>
      <c r="E60" s="120"/>
      <c r="F60" s="10" t="s">
        <v>35</v>
      </c>
      <c r="G60" s="120"/>
      <c r="H60" s="120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>
        <f>'CDN-2nam'!H68</f>
        <v>0</v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>DDT127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'CDN-2nam'!H52</f>
        <v>DDT125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15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16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0" zoomScaleNormal="100" zoomScalePageLayoutView="85" workbookViewId="0">
      <selection activeCell="G75" sqref="A75:XFD76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30.28515625" style="79" customWidth="1"/>
    <col min="11" max="11" width="15.140625" style="89" hidden="1" customWidth="1"/>
    <col min="12" max="12" width="14.5703125" hidden="1" customWidth="1"/>
    <col min="13" max="13" width="28.855468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46" t="s">
        <v>111</v>
      </c>
      <c r="I2" s="146"/>
      <c r="J2" s="78"/>
    </row>
    <row r="3" spans="2:15" ht="87" customHeight="1" x14ac:dyDescent="0.25">
      <c r="G3" s="147" t="s">
        <v>67</v>
      </c>
      <c r="H3" s="147" t="s">
        <v>257</v>
      </c>
      <c r="I3" s="147" t="s">
        <v>107</v>
      </c>
      <c r="J3" s="147" t="s">
        <v>160</v>
      </c>
      <c r="K3" s="147" t="s">
        <v>160</v>
      </c>
      <c r="L3" s="147" t="s">
        <v>160</v>
      </c>
      <c r="M3" s="147" t="s">
        <v>258</v>
      </c>
      <c r="N3" s="147" t="s">
        <v>68</v>
      </c>
    </row>
    <row r="4" spans="2:15" ht="9" customHeight="1" thickBot="1" x14ac:dyDescent="0.3">
      <c r="G4" s="148"/>
      <c r="H4" s="148" t="s">
        <v>28</v>
      </c>
      <c r="I4" s="148"/>
      <c r="J4" s="148"/>
      <c r="K4" s="148"/>
      <c r="L4" s="148"/>
      <c r="M4" s="148"/>
      <c r="N4" s="148"/>
    </row>
    <row r="5" spans="2:15" ht="19.5" thickBot="1" x14ac:dyDescent="0.3">
      <c r="G5" s="140" t="s">
        <v>112</v>
      </c>
      <c r="H5" s="141"/>
      <c r="I5" s="142"/>
      <c r="J5" s="7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0" t="s">
        <v>108</v>
      </c>
      <c r="H6" s="141"/>
      <c r="I6" s="142"/>
      <c r="J6" s="7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7" t="s">
        <v>251</v>
      </c>
      <c r="I7" s="58" t="s">
        <v>13</v>
      </c>
      <c r="J7" s="59" t="s">
        <v>195</v>
      </c>
      <c r="K7" s="59">
        <v>6</v>
      </c>
      <c r="L7" s="56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8" t="s">
        <v>252</v>
      </c>
      <c r="I8" s="74" t="s">
        <v>163</v>
      </c>
      <c r="J8" s="82" t="s">
        <v>235</v>
      </c>
      <c r="K8" s="59">
        <v>2</v>
      </c>
      <c r="L8" s="56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253</v>
      </c>
      <c r="I9" s="42" t="s">
        <v>15</v>
      </c>
      <c r="J9" s="82" t="s">
        <v>254</v>
      </c>
      <c r="K9" s="82" t="s">
        <v>255</v>
      </c>
      <c r="L9" s="56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77" t="s">
        <v>164</v>
      </c>
      <c r="I10" s="43" t="s">
        <v>38</v>
      </c>
      <c r="J10" s="70" t="s">
        <v>196</v>
      </c>
      <c r="K10" s="1">
        <v>3</v>
      </c>
      <c r="L10" s="56">
        <f t="shared" si="0"/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77"/>
      <c r="I11" s="43"/>
      <c r="J11" s="70"/>
      <c r="K11" s="1"/>
      <c r="L11" s="56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77"/>
      <c r="I12" s="43"/>
      <c r="J12" s="70"/>
      <c r="K12" s="1"/>
      <c r="L12" s="56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77"/>
      <c r="I13" s="43"/>
      <c r="J13" s="70"/>
      <c r="K13" s="1"/>
      <c r="L13" s="56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70"/>
      <c r="K14" s="82"/>
      <c r="L14" s="56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70"/>
      <c r="K15" s="82"/>
      <c r="L15" s="56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70"/>
      <c r="K16" s="82"/>
      <c r="L16" s="56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70"/>
      <c r="K17" s="82"/>
      <c r="L17" s="56" t="str">
        <f t="shared" si="0"/>
        <v/>
      </c>
      <c r="M17" s="1"/>
      <c r="N17" s="1"/>
    </row>
    <row r="18" spans="4:15" ht="19.5" hidden="1" thickBot="1" x14ac:dyDescent="0.3">
      <c r="G18" s="140" t="s">
        <v>109</v>
      </c>
      <c r="H18" s="141"/>
      <c r="I18" s="142"/>
      <c r="J18" s="7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70"/>
      <c r="K19" s="82"/>
      <c r="L19" s="56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70"/>
      <c r="K20" s="82"/>
      <c r="L20" s="56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70"/>
      <c r="K21" s="82"/>
      <c r="L21" s="56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70"/>
      <c r="K22" s="82"/>
      <c r="L22" s="56" t="str">
        <f t="shared" si="0"/>
        <v/>
      </c>
      <c r="M22" s="1"/>
      <c r="N22" s="1"/>
    </row>
    <row r="23" spans="4:15" ht="19.5" thickBot="1" x14ac:dyDescent="0.3">
      <c r="G23" s="140" t="s">
        <v>69</v>
      </c>
      <c r="H23" s="141"/>
      <c r="I23" s="142"/>
      <c r="J23" s="76">
        <f>K23</f>
        <v>22</v>
      </c>
      <c r="K23" s="6">
        <f>L23</f>
        <v>22</v>
      </c>
      <c r="L23" s="6">
        <f>SUM(L25:L40)</f>
        <v>22</v>
      </c>
      <c r="M23" s="6"/>
      <c r="N23" s="40">
        <v>21</v>
      </c>
      <c r="O23" t="s">
        <v>114</v>
      </c>
    </row>
    <row r="24" spans="4:15" ht="19.5" thickBot="1" x14ac:dyDescent="0.3">
      <c r="G24" s="140" t="s">
        <v>108</v>
      </c>
      <c r="H24" s="141"/>
      <c r="I24" s="142"/>
      <c r="J24" s="7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77" t="s">
        <v>169</v>
      </c>
      <c r="I25" s="43" t="s">
        <v>138</v>
      </c>
      <c r="J25" s="70" t="s">
        <v>197</v>
      </c>
      <c r="K25" s="1">
        <v>2</v>
      </c>
      <c r="L25" s="56">
        <f t="shared" ref="L25:L30" si="2">IF(K25=0,"",VALUE(LEFT(K25,1)))</f>
        <v>2</v>
      </c>
      <c r="M25" s="43" t="s">
        <v>283</v>
      </c>
      <c r="N25" s="1"/>
    </row>
    <row r="26" spans="4:15" ht="19.5" thickBot="1" x14ac:dyDescent="0.3">
      <c r="E26" s="53"/>
      <c r="G26" s="5">
        <v>2</v>
      </c>
      <c r="H26" s="77" t="s">
        <v>170</v>
      </c>
      <c r="I26" s="43" t="s">
        <v>139</v>
      </c>
      <c r="J26" s="70" t="s">
        <v>235</v>
      </c>
      <c r="K26" s="1">
        <v>2</v>
      </c>
      <c r="L26" s="56">
        <f t="shared" si="2"/>
        <v>2</v>
      </c>
      <c r="M26" s="43" t="s">
        <v>309</v>
      </c>
      <c r="N26" s="1"/>
    </row>
    <row r="27" spans="4:15" ht="19.5" thickBot="1" x14ac:dyDescent="0.3">
      <c r="E27" s="53"/>
      <c r="G27" s="5">
        <v>3</v>
      </c>
      <c r="H27" s="77" t="s">
        <v>167</v>
      </c>
      <c r="I27" s="43" t="s">
        <v>42</v>
      </c>
      <c r="J27" s="70" t="s">
        <v>197</v>
      </c>
      <c r="K27" s="1">
        <v>2</v>
      </c>
      <c r="L27" s="56">
        <f t="shared" si="2"/>
        <v>2</v>
      </c>
      <c r="M27" s="43" t="s">
        <v>307</v>
      </c>
      <c r="N27" s="1"/>
    </row>
    <row r="28" spans="4:15" ht="19.5" thickBot="1" x14ac:dyDescent="0.3">
      <c r="E28" s="53"/>
      <c r="G28" s="5">
        <v>4</v>
      </c>
      <c r="H28" s="77" t="s">
        <v>168</v>
      </c>
      <c r="I28" s="43" t="s">
        <v>133</v>
      </c>
      <c r="J28" s="70" t="s">
        <v>235</v>
      </c>
      <c r="K28" s="1">
        <v>2</v>
      </c>
      <c r="L28" s="56">
        <f t="shared" si="2"/>
        <v>2</v>
      </c>
      <c r="M28" s="43" t="s">
        <v>308</v>
      </c>
      <c r="N28" s="41"/>
    </row>
    <row r="29" spans="4:15" ht="19.5" thickBot="1" x14ac:dyDescent="0.3">
      <c r="E29" s="53"/>
      <c r="G29" s="5">
        <v>5</v>
      </c>
      <c r="H29" s="77" t="s">
        <v>166</v>
      </c>
      <c r="I29" s="43" t="s">
        <v>135</v>
      </c>
      <c r="J29" s="70" t="s">
        <v>197</v>
      </c>
      <c r="K29" s="1">
        <v>2</v>
      </c>
      <c r="L29" s="56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77" t="s">
        <v>171</v>
      </c>
      <c r="I30" s="101" t="s">
        <v>140</v>
      </c>
      <c r="J30" s="70" t="s">
        <v>235</v>
      </c>
      <c r="K30" s="1">
        <v>2</v>
      </c>
      <c r="L30" s="56">
        <f t="shared" si="2"/>
        <v>2</v>
      </c>
      <c r="M30" s="43" t="s">
        <v>312</v>
      </c>
      <c r="N30" s="1"/>
    </row>
    <row r="31" spans="4:15" ht="19.5" thickBot="1" x14ac:dyDescent="0.3">
      <c r="E31" s="53"/>
      <c r="G31" s="5">
        <v>7</v>
      </c>
      <c r="H31" s="77" t="s">
        <v>172</v>
      </c>
      <c r="I31" s="43" t="s">
        <v>157</v>
      </c>
      <c r="J31" s="70" t="s">
        <v>197</v>
      </c>
      <c r="K31" s="1">
        <v>2</v>
      </c>
      <c r="L31" s="56">
        <v>2</v>
      </c>
      <c r="M31" s="1"/>
      <c r="N31" s="1"/>
    </row>
    <row r="32" spans="4:15" ht="19.5" thickBot="1" x14ac:dyDescent="0.3">
      <c r="E32" s="53"/>
      <c r="G32" s="5">
        <v>8</v>
      </c>
      <c r="H32" s="77" t="s">
        <v>173</v>
      </c>
      <c r="I32" s="71" t="s">
        <v>141</v>
      </c>
      <c r="J32" s="70" t="s">
        <v>197</v>
      </c>
      <c r="K32" s="41">
        <v>2</v>
      </c>
      <c r="L32" s="56">
        <v>2</v>
      </c>
      <c r="M32" s="43" t="s">
        <v>307</v>
      </c>
      <c r="N32" s="1"/>
    </row>
    <row r="33" spans="5:15" ht="38.25" thickBot="1" x14ac:dyDescent="0.3">
      <c r="G33" s="5">
        <v>9</v>
      </c>
      <c r="H33" s="77" t="s">
        <v>174</v>
      </c>
      <c r="I33" s="3" t="s">
        <v>142</v>
      </c>
      <c r="J33" s="70" t="s">
        <v>197</v>
      </c>
      <c r="K33" s="82">
        <v>2</v>
      </c>
      <c r="L33" s="56">
        <v>2</v>
      </c>
      <c r="M33" s="1"/>
      <c r="N33" s="1"/>
    </row>
    <row r="34" spans="5:15" ht="19.5" thickBot="1" x14ac:dyDescent="0.3">
      <c r="G34" s="5">
        <v>10</v>
      </c>
      <c r="H34" s="77" t="s">
        <v>175</v>
      </c>
      <c r="I34" s="3" t="s">
        <v>150</v>
      </c>
      <c r="J34" s="70" t="s">
        <v>197</v>
      </c>
      <c r="K34" s="82">
        <v>2</v>
      </c>
      <c r="L34" s="56">
        <v>2</v>
      </c>
      <c r="M34" s="1"/>
      <c r="N34" s="1"/>
    </row>
    <row r="35" spans="5:15" ht="19.5" hidden="1" thickBot="1" x14ac:dyDescent="0.3">
      <c r="E35" s="53"/>
      <c r="G35" s="5">
        <v>11</v>
      </c>
      <c r="H35" s="77"/>
      <c r="I35" s="43"/>
      <c r="J35" s="70"/>
      <c r="K35" s="1"/>
      <c r="L35" s="56" t="str">
        <f>IF(K35=0,"",VALUE(LEFT(K35,1)))</f>
        <v/>
      </c>
      <c r="M35" s="1"/>
      <c r="N35" s="1"/>
    </row>
    <row r="36" spans="5:15" ht="19.5" thickBot="1" x14ac:dyDescent="0.3">
      <c r="G36" s="140" t="s">
        <v>109</v>
      </c>
      <c r="H36" s="141"/>
      <c r="I36" s="142"/>
      <c r="J36" s="76"/>
      <c r="K36" s="6"/>
      <c r="L36" s="41"/>
      <c r="M36" s="1"/>
      <c r="N36" s="1"/>
    </row>
    <row r="37" spans="5:15" ht="19.5" thickBot="1" x14ac:dyDescent="0.3">
      <c r="G37" s="5">
        <v>1</v>
      </c>
      <c r="H37" s="77" t="s">
        <v>176</v>
      </c>
      <c r="I37" s="3" t="s">
        <v>144</v>
      </c>
      <c r="J37" s="70" t="s">
        <v>197</v>
      </c>
      <c r="K37" s="82">
        <v>2</v>
      </c>
      <c r="L37" s="56">
        <f t="shared" ref="L37:L40" si="3">IF(K37=0,"",VALUE(LEFT(K37,1)))</f>
        <v>2</v>
      </c>
      <c r="M37" s="1"/>
      <c r="N37" s="1"/>
    </row>
    <row r="38" spans="5:15" ht="24" hidden="1" customHeight="1" thickBot="1" x14ac:dyDescent="0.3">
      <c r="G38" s="5">
        <v>2</v>
      </c>
      <c r="H38" s="4"/>
      <c r="K38" s="82"/>
      <c r="L38" s="56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70"/>
      <c r="K39" s="82"/>
      <c r="L39" s="56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70"/>
      <c r="K40" s="82"/>
      <c r="L40" s="56" t="str">
        <f t="shared" si="3"/>
        <v/>
      </c>
      <c r="M40" s="1"/>
      <c r="N40" s="1"/>
    </row>
    <row r="41" spans="5:15" ht="19.5" thickBot="1" x14ac:dyDescent="0.3">
      <c r="E41" s="53"/>
      <c r="G41" s="140" t="s">
        <v>70</v>
      </c>
      <c r="H41" s="141"/>
      <c r="I41" s="142"/>
      <c r="J41" s="76">
        <f>K41</f>
        <v>21</v>
      </c>
      <c r="K41" s="6">
        <f>L41</f>
        <v>21</v>
      </c>
      <c r="L41" s="6">
        <f>SUM(L43:L58)</f>
        <v>21</v>
      </c>
      <c r="M41" s="6"/>
      <c r="N41" s="40">
        <v>21</v>
      </c>
      <c r="O41" t="s">
        <v>114</v>
      </c>
    </row>
    <row r="42" spans="5:15" ht="19.5" thickBot="1" x14ac:dyDescent="0.3">
      <c r="E42" s="53"/>
      <c r="G42" s="140" t="s">
        <v>108</v>
      </c>
      <c r="H42" s="141"/>
      <c r="I42" s="142"/>
      <c r="J42" s="7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83" t="s">
        <v>256</v>
      </c>
      <c r="I43" s="58" t="s">
        <v>14</v>
      </c>
      <c r="J43" s="82" t="s">
        <v>197</v>
      </c>
      <c r="K43" s="59">
        <v>2</v>
      </c>
      <c r="L43" s="56">
        <f t="shared" ref="L43:L52" si="4"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77" t="s">
        <v>165</v>
      </c>
      <c r="I44" s="102" t="s">
        <v>136</v>
      </c>
      <c r="J44" s="70" t="s">
        <v>235</v>
      </c>
      <c r="K44" s="105">
        <v>2</v>
      </c>
      <c r="L44" s="56">
        <f t="shared" si="4"/>
        <v>2</v>
      </c>
      <c r="M44" s="43" t="s">
        <v>293</v>
      </c>
      <c r="N44" s="1"/>
    </row>
    <row r="45" spans="5:15" ht="19.5" thickBot="1" x14ac:dyDescent="0.3">
      <c r="E45" s="53"/>
      <c r="G45" s="5">
        <v>3</v>
      </c>
      <c r="H45" s="77" t="s">
        <v>184</v>
      </c>
      <c r="I45" s="3" t="s">
        <v>149</v>
      </c>
      <c r="J45" s="70" t="s">
        <v>197</v>
      </c>
      <c r="K45" s="82">
        <v>2</v>
      </c>
      <c r="L45" s="56">
        <f t="shared" si="4"/>
        <v>2</v>
      </c>
      <c r="M45" s="43" t="s">
        <v>313</v>
      </c>
      <c r="N45" s="1"/>
    </row>
    <row r="46" spans="5:15" ht="19.5" thickBot="1" x14ac:dyDescent="0.3">
      <c r="G46" s="5">
        <v>4</v>
      </c>
      <c r="H46" s="77" t="s">
        <v>178</v>
      </c>
      <c r="I46" s="43" t="s">
        <v>143</v>
      </c>
      <c r="J46" s="70" t="s">
        <v>197</v>
      </c>
      <c r="K46" s="1">
        <v>2</v>
      </c>
      <c r="L46" s="56">
        <f t="shared" si="4"/>
        <v>2</v>
      </c>
      <c r="M46" s="1"/>
      <c r="N46" s="1"/>
    </row>
    <row r="47" spans="5:15" ht="19.5" thickBot="1" x14ac:dyDescent="0.3">
      <c r="G47" s="5">
        <v>5</v>
      </c>
      <c r="H47" s="77" t="s">
        <v>179</v>
      </c>
      <c r="I47" s="3" t="s">
        <v>145</v>
      </c>
      <c r="J47" s="70" t="s">
        <v>197</v>
      </c>
      <c r="K47" s="82">
        <v>2</v>
      </c>
      <c r="L47" s="56">
        <f t="shared" si="4"/>
        <v>2</v>
      </c>
      <c r="M47" s="1"/>
      <c r="N47" s="1"/>
    </row>
    <row r="48" spans="5:15" ht="19.5" thickBot="1" x14ac:dyDescent="0.3">
      <c r="G48" s="5">
        <v>6</v>
      </c>
      <c r="H48" s="77" t="s">
        <v>180</v>
      </c>
      <c r="I48" s="43" t="s">
        <v>147</v>
      </c>
      <c r="J48" s="70" t="s">
        <v>197</v>
      </c>
      <c r="K48" s="82">
        <v>2</v>
      </c>
      <c r="L48" s="56">
        <f t="shared" si="4"/>
        <v>2</v>
      </c>
      <c r="M48" s="1"/>
      <c r="N48" s="1"/>
    </row>
    <row r="49" spans="5:15" ht="19.5" thickBot="1" x14ac:dyDescent="0.3">
      <c r="G49" s="5">
        <v>7</v>
      </c>
      <c r="H49" s="77" t="s">
        <v>181</v>
      </c>
      <c r="I49" s="104" t="s">
        <v>146</v>
      </c>
      <c r="J49" s="70" t="s">
        <v>197</v>
      </c>
      <c r="K49" s="107">
        <v>2</v>
      </c>
      <c r="L49" s="56">
        <f t="shared" si="4"/>
        <v>2</v>
      </c>
      <c r="M49" s="1"/>
      <c r="N49" s="1"/>
    </row>
    <row r="50" spans="5:15" ht="38.25" thickBot="1" x14ac:dyDescent="0.3">
      <c r="G50" s="5">
        <v>8</v>
      </c>
      <c r="H50" s="77" t="s">
        <v>182</v>
      </c>
      <c r="I50" s="66" t="s">
        <v>148</v>
      </c>
      <c r="J50" s="70" t="s">
        <v>235</v>
      </c>
      <c r="K50" s="82">
        <v>2</v>
      </c>
      <c r="L50" s="56">
        <f t="shared" si="4"/>
        <v>2</v>
      </c>
      <c r="M50" s="1"/>
      <c r="N50" s="1"/>
    </row>
    <row r="51" spans="5:15" ht="19.5" thickBot="1" x14ac:dyDescent="0.3">
      <c r="G51" s="5">
        <v>9</v>
      </c>
      <c r="H51" s="77" t="s">
        <v>183</v>
      </c>
      <c r="I51" s="103" t="s">
        <v>161</v>
      </c>
      <c r="J51" s="70" t="s">
        <v>235</v>
      </c>
      <c r="K51" s="106">
        <v>2</v>
      </c>
      <c r="L51" s="56">
        <f t="shared" si="4"/>
        <v>2</v>
      </c>
      <c r="M51" s="71" t="s">
        <v>286</v>
      </c>
      <c r="N51" s="1"/>
    </row>
    <row r="52" spans="5:15" ht="19.5" thickBot="1" x14ac:dyDescent="0.3">
      <c r="E52" s="53"/>
      <c r="G52" s="5">
        <v>10</v>
      </c>
      <c r="H52" s="77" t="s">
        <v>177</v>
      </c>
      <c r="I52" s="75" t="s">
        <v>115</v>
      </c>
      <c r="J52" s="82" t="s">
        <v>236</v>
      </c>
      <c r="K52" s="61">
        <v>1</v>
      </c>
      <c r="L52" s="56">
        <f t="shared" si="4"/>
        <v>1</v>
      </c>
      <c r="M52" s="1"/>
      <c r="N52" s="1"/>
    </row>
    <row r="53" spans="5:15" ht="19.5" thickBot="1" x14ac:dyDescent="0.3">
      <c r="G53" s="5">
        <v>11</v>
      </c>
      <c r="H53" s="1"/>
      <c r="I53" s="3"/>
      <c r="J53" s="70"/>
      <c r="K53" s="82"/>
      <c r="L53" s="56" t="str">
        <f t="shared" ref="L53:L58" si="5">IF(K53=0,"",VALUE(LEFT(K53,1)))</f>
        <v/>
      </c>
      <c r="M53" s="1"/>
      <c r="N53" s="1"/>
    </row>
    <row r="54" spans="5:15" ht="19.5" thickBot="1" x14ac:dyDescent="0.3">
      <c r="G54" s="140" t="s">
        <v>109</v>
      </c>
      <c r="H54" s="141"/>
      <c r="I54" s="142"/>
      <c r="J54" s="76"/>
      <c r="K54" s="6"/>
      <c r="L54" s="41"/>
      <c r="M54" s="1"/>
      <c r="N54" s="1"/>
    </row>
    <row r="55" spans="5:15" ht="38.25" thickBot="1" x14ac:dyDescent="0.3">
      <c r="G55" s="5">
        <v>1</v>
      </c>
      <c r="H55" s="77" t="s">
        <v>185</v>
      </c>
      <c r="I55" s="66" t="s">
        <v>151</v>
      </c>
      <c r="J55" s="70" t="s">
        <v>197</v>
      </c>
      <c r="K55" s="82">
        <v>2</v>
      </c>
      <c r="L55" s="56">
        <f t="shared" si="5"/>
        <v>2</v>
      </c>
      <c r="M55" s="1"/>
      <c r="N55" s="1"/>
    </row>
    <row r="56" spans="5:15" ht="19.5" hidden="1" thickBot="1" x14ac:dyDescent="0.3">
      <c r="G56" s="5">
        <v>2</v>
      </c>
      <c r="H56" s="77"/>
      <c r="I56" s="3"/>
      <c r="J56" s="70"/>
      <c r="K56" s="82"/>
      <c r="L56" s="56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70"/>
      <c r="K57" s="82"/>
      <c r="L57" s="56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70"/>
      <c r="K58" s="82"/>
      <c r="L58" s="56" t="str">
        <f t="shared" si="5"/>
        <v/>
      </c>
      <c r="M58" s="1"/>
      <c r="N58" s="1"/>
    </row>
    <row r="59" spans="5:15" ht="19.5" thickBot="1" x14ac:dyDescent="0.3">
      <c r="E59" s="53"/>
      <c r="G59" s="140" t="s">
        <v>71</v>
      </c>
      <c r="H59" s="141"/>
      <c r="I59" s="142"/>
      <c r="J59" s="76">
        <f>K59</f>
        <v>21</v>
      </c>
      <c r="K59" s="6">
        <f>L59</f>
        <v>21</v>
      </c>
      <c r="L59" s="6">
        <f>SUM(L61:L76)</f>
        <v>21</v>
      </c>
      <c r="M59" s="6"/>
      <c r="N59" s="40">
        <v>22</v>
      </c>
      <c r="O59" t="s">
        <v>114</v>
      </c>
    </row>
    <row r="60" spans="5:15" ht="19.5" thickBot="1" x14ac:dyDescent="0.3">
      <c r="G60" s="140" t="s">
        <v>108</v>
      </c>
      <c r="H60" s="141"/>
      <c r="I60" s="142"/>
      <c r="J60" s="76"/>
      <c r="K60" s="6"/>
      <c r="L60" s="41"/>
      <c r="M60" s="1"/>
      <c r="N60" s="1"/>
    </row>
    <row r="61" spans="5:15" ht="19.5" thickBot="1" x14ac:dyDescent="0.3">
      <c r="G61" s="5">
        <v>1</v>
      </c>
      <c r="H61" s="77" t="s">
        <v>187</v>
      </c>
      <c r="I61" s="71" t="s">
        <v>153</v>
      </c>
      <c r="J61" s="70" t="s">
        <v>235</v>
      </c>
      <c r="K61" s="41">
        <v>2</v>
      </c>
      <c r="L61" s="56">
        <f t="shared" ref="L61:L71" si="6">IF(K61=0,"",VALUE(LEFT(K61,1)))</f>
        <v>2</v>
      </c>
      <c r="M61" s="3" t="s">
        <v>314</v>
      </c>
      <c r="N61" s="1"/>
    </row>
    <row r="62" spans="5:15" ht="38.25" thickBot="1" x14ac:dyDescent="0.3">
      <c r="G62" s="5">
        <v>2</v>
      </c>
      <c r="H62" s="70" t="s">
        <v>188</v>
      </c>
      <c r="I62" s="113" t="s">
        <v>154</v>
      </c>
      <c r="J62" s="114" t="s">
        <v>235</v>
      </c>
      <c r="K62" s="70">
        <v>2</v>
      </c>
      <c r="L62" s="56">
        <f t="shared" si="6"/>
        <v>2</v>
      </c>
      <c r="M62" s="66" t="s">
        <v>310</v>
      </c>
      <c r="N62" s="1"/>
    </row>
    <row r="63" spans="5:15" ht="38.25" thickBot="1" x14ac:dyDescent="0.3">
      <c r="G63" s="5">
        <v>3</v>
      </c>
      <c r="H63" s="70" t="s">
        <v>189</v>
      </c>
      <c r="I63" s="3" t="s">
        <v>155</v>
      </c>
      <c r="J63" s="70" t="s">
        <v>235</v>
      </c>
      <c r="K63" s="1">
        <v>2</v>
      </c>
      <c r="L63" s="56">
        <f t="shared" si="6"/>
        <v>2</v>
      </c>
      <c r="M63" s="43" t="s">
        <v>301</v>
      </c>
      <c r="N63" s="1"/>
    </row>
    <row r="64" spans="5:15" ht="38.25" thickBot="1" x14ac:dyDescent="0.3">
      <c r="G64" s="5">
        <v>4</v>
      </c>
      <c r="H64" s="70" t="s">
        <v>191</v>
      </c>
      <c r="I64" s="71" t="s">
        <v>158</v>
      </c>
      <c r="J64" s="70" t="s">
        <v>235</v>
      </c>
      <c r="K64" s="82">
        <v>2</v>
      </c>
      <c r="L64" s="56">
        <f t="shared" si="6"/>
        <v>2</v>
      </c>
      <c r="M64" s="3" t="s">
        <v>311</v>
      </c>
      <c r="N64" s="1"/>
    </row>
    <row r="65" spans="5:15" ht="38.25" thickBot="1" x14ac:dyDescent="0.3">
      <c r="G65" s="5">
        <v>5</v>
      </c>
      <c r="H65" s="70" t="s">
        <v>190</v>
      </c>
      <c r="I65" s="66" t="s">
        <v>159</v>
      </c>
      <c r="J65" s="70" t="s">
        <v>235</v>
      </c>
      <c r="K65" s="82">
        <v>2</v>
      </c>
      <c r="L65" s="56">
        <f t="shared" si="6"/>
        <v>2</v>
      </c>
      <c r="M65" s="3" t="s">
        <v>311</v>
      </c>
      <c r="N65" s="41"/>
    </row>
    <row r="66" spans="5:15" ht="19.5" thickBot="1" x14ac:dyDescent="0.3">
      <c r="G66" s="5">
        <v>6</v>
      </c>
      <c r="H66" s="77" t="s">
        <v>192</v>
      </c>
      <c r="I66" s="58" t="s">
        <v>116</v>
      </c>
      <c r="J66" s="82" t="s">
        <v>236</v>
      </c>
      <c r="K66" s="59">
        <v>1</v>
      </c>
      <c r="L66" s="56">
        <f t="shared" si="6"/>
        <v>1</v>
      </c>
      <c r="M66" s="1"/>
      <c r="N66" s="1"/>
    </row>
    <row r="67" spans="5:15" ht="19.5" thickBot="1" x14ac:dyDescent="0.3">
      <c r="E67" s="53"/>
      <c r="G67" s="5">
        <v>7</v>
      </c>
      <c r="H67" s="77" t="s">
        <v>193</v>
      </c>
      <c r="I67" s="60" t="s">
        <v>55</v>
      </c>
      <c r="J67" s="82" t="s">
        <v>237</v>
      </c>
      <c r="K67" s="61">
        <v>6</v>
      </c>
      <c r="L67" s="56">
        <f t="shared" si="6"/>
        <v>6</v>
      </c>
      <c r="M67" s="1"/>
      <c r="N67" s="1"/>
    </row>
    <row r="68" spans="5:15" ht="19.5" hidden="1" thickBot="1" x14ac:dyDescent="0.3">
      <c r="E68" s="53"/>
      <c r="G68" s="5">
        <v>8</v>
      </c>
      <c r="H68" s="70"/>
      <c r="I68" s="71"/>
      <c r="J68" s="70"/>
      <c r="K68" s="82"/>
      <c r="L68" s="56" t="str">
        <f t="shared" si="6"/>
        <v/>
      </c>
      <c r="M68" s="1"/>
      <c r="N68" s="1"/>
    </row>
    <row r="69" spans="5:15" ht="19.5" hidden="1" thickBot="1" x14ac:dyDescent="0.3">
      <c r="G69" s="5">
        <v>9</v>
      </c>
      <c r="H69" s="70"/>
      <c r="I69" s="66"/>
      <c r="J69" s="70"/>
      <c r="K69" s="82"/>
      <c r="L69" s="56" t="str">
        <f t="shared" si="6"/>
        <v/>
      </c>
      <c r="M69" s="1"/>
      <c r="N69" s="1"/>
    </row>
    <row r="70" spans="5:15" ht="19.5" hidden="1" thickBot="1" x14ac:dyDescent="0.3">
      <c r="G70" s="5">
        <v>10</v>
      </c>
      <c r="H70" s="77"/>
      <c r="I70" s="58"/>
      <c r="J70" s="82"/>
      <c r="K70" s="59"/>
      <c r="L70" s="56" t="str">
        <f t="shared" si="6"/>
        <v/>
      </c>
      <c r="M70" s="1"/>
      <c r="N70" s="1"/>
    </row>
    <row r="71" spans="5:15" ht="19.5" hidden="1" thickBot="1" x14ac:dyDescent="0.3">
      <c r="G71" s="5">
        <v>11</v>
      </c>
      <c r="H71" s="77"/>
      <c r="I71" s="60"/>
      <c r="J71" s="82"/>
      <c r="K71" s="61"/>
      <c r="L71" s="56" t="str">
        <f t="shared" si="6"/>
        <v/>
      </c>
      <c r="M71" s="1"/>
      <c r="N71" s="1"/>
    </row>
    <row r="72" spans="5:15" ht="19.5" thickBot="1" x14ac:dyDescent="0.3">
      <c r="G72" s="140" t="s">
        <v>109</v>
      </c>
      <c r="H72" s="141"/>
      <c r="I72" s="142"/>
      <c r="J72" s="76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77" t="s">
        <v>194</v>
      </c>
      <c r="I73" s="3" t="s">
        <v>156</v>
      </c>
      <c r="J73" s="70" t="s">
        <v>197</v>
      </c>
      <c r="K73" s="82">
        <v>2</v>
      </c>
      <c r="L73" s="56">
        <f t="shared" ref="L73:L76" si="7">IF(K73=0,"",VALUE(LEFT(K73,1)))</f>
        <v>2</v>
      </c>
      <c r="M73" s="1"/>
      <c r="N73" s="1"/>
    </row>
    <row r="74" spans="5:15" ht="19.5" thickBot="1" x14ac:dyDescent="0.3">
      <c r="E74" s="53"/>
      <c r="G74" s="5">
        <v>2</v>
      </c>
      <c r="H74" s="77" t="s">
        <v>186</v>
      </c>
      <c r="I74" s="3" t="s">
        <v>152</v>
      </c>
      <c r="J74" s="70" t="s">
        <v>197</v>
      </c>
      <c r="K74" s="82">
        <v>2</v>
      </c>
      <c r="L74" s="56">
        <f t="shared" si="7"/>
        <v>2</v>
      </c>
      <c r="M74" s="71" t="s">
        <v>286</v>
      </c>
      <c r="N74" s="1"/>
    </row>
    <row r="75" spans="5:15" ht="19.5" hidden="1" thickBot="1" x14ac:dyDescent="0.3">
      <c r="E75" s="53"/>
      <c r="G75" s="5">
        <v>3</v>
      </c>
      <c r="H75" s="1"/>
      <c r="I75" s="3"/>
      <c r="J75" s="70"/>
      <c r="K75" s="82"/>
      <c r="L75" s="56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70"/>
      <c r="K76" s="82"/>
      <c r="L76" s="56" t="str">
        <f t="shared" si="7"/>
        <v/>
      </c>
      <c r="M76" s="1"/>
      <c r="N76" s="1"/>
    </row>
    <row r="77" spans="5:15" ht="19.5" hidden="1" thickBot="1" x14ac:dyDescent="0.3">
      <c r="G77" s="140" t="s">
        <v>72</v>
      </c>
      <c r="H77" s="141"/>
      <c r="I77" s="142"/>
      <c r="J77" s="76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40" t="s">
        <v>108</v>
      </c>
      <c r="H78" s="141"/>
      <c r="I78" s="142"/>
      <c r="J78" s="7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70"/>
      <c r="K79" s="1"/>
      <c r="L79" s="56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8">CONCATENATE(B80,C80,D80,E80,F80)</f>
        <v/>
      </c>
      <c r="I80" s="43"/>
      <c r="J80" s="70"/>
      <c r="K80" s="1"/>
      <c r="L80" s="56" t="str">
        <f t="shared" ref="L80:L94" si="9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8"/>
        <v/>
      </c>
      <c r="I81" s="43"/>
      <c r="J81" s="70"/>
      <c r="K81" s="1"/>
      <c r="L81" s="56" t="str">
        <f t="shared" si="9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8"/>
        <v/>
      </c>
      <c r="I82" s="3"/>
      <c r="J82" s="70"/>
      <c r="K82" s="82"/>
      <c r="L82" s="56" t="str">
        <f t="shared" si="9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8"/>
        <v/>
      </c>
      <c r="I83" s="3"/>
      <c r="J83" s="70"/>
      <c r="K83" s="82"/>
      <c r="L83" s="56" t="str">
        <f t="shared" si="9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8"/>
        <v/>
      </c>
      <c r="I84" s="42"/>
      <c r="J84" s="70"/>
      <c r="K84" s="82"/>
      <c r="L84" s="56" t="str">
        <f t="shared" si="9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8"/>
        <v/>
      </c>
      <c r="I85" s="3"/>
      <c r="J85" s="70"/>
      <c r="K85" s="82"/>
      <c r="L85" s="56" t="str">
        <f t="shared" si="9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8"/>
        <v/>
      </c>
      <c r="I86" s="3"/>
      <c r="J86" s="70"/>
      <c r="K86" s="82"/>
      <c r="L86" s="56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8"/>
        <v/>
      </c>
      <c r="I87" s="3"/>
      <c r="J87" s="70"/>
      <c r="K87" s="82"/>
      <c r="L87" s="56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70"/>
      <c r="K88" s="82"/>
      <c r="L88" s="56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70"/>
      <c r="K89" s="82"/>
      <c r="L89" s="56" t="str">
        <f t="shared" si="9"/>
        <v/>
      </c>
      <c r="M89" s="1"/>
      <c r="N89" s="1"/>
    </row>
    <row r="90" spans="5:15" ht="19.5" hidden="1" thickBot="1" x14ac:dyDescent="0.3">
      <c r="E90" s="53"/>
      <c r="G90" s="140" t="s">
        <v>109</v>
      </c>
      <c r="H90" s="141"/>
      <c r="I90" s="142"/>
      <c r="J90" s="7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0">CONCATENATE(B91,C91,D91,E91,F91)</f>
        <v/>
      </c>
      <c r="I91" s="3"/>
      <c r="J91" s="70"/>
      <c r="K91" s="82"/>
      <c r="L91" s="56" t="str">
        <f t="shared" si="9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70"/>
      <c r="K92" s="82"/>
      <c r="L92" s="56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70"/>
      <c r="K93" s="82"/>
      <c r="L93" s="56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70"/>
      <c r="K94" s="82"/>
      <c r="L94" s="56" t="str">
        <f t="shared" si="9"/>
        <v/>
      </c>
      <c r="M94" s="1"/>
      <c r="N94" s="1"/>
    </row>
    <row r="95" spans="5:15" ht="19.5" hidden="1" thickBot="1" x14ac:dyDescent="0.3">
      <c r="G95" s="140" t="s">
        <v>73</v>
      </c>
      <c r="H95" s="141"/>
      <c r="I95" s="142"/>
      <c r="J95" s="7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40" t="s">
        <v>108</v>
      </c>
      <c r="H96" s="141"/>
      <c r="I96" s="142"/>
      <c r="J96" s="7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70"/>
      <c r="K97" s="1"/>
      <c r="L97" s="56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1">CONCATENATE(B98,C98,D98,E98,F98)</f>
        <v/>
      </c>
      <c r="I98" s="43"/>
      <c r="J98" s="70"/>
      <c r="K98" s="1"/>
      <c r="L98" s="56" t="str">
        <f t="shared" ref="L98:L112" si="12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1"/>
        <v/>
      </c>
      <c r="I99" s="43"/>
      <c r="J99" s="70"/>
      <c r="K99" s="1"/>
      <c r="L99" s="56" t="str">
        <f t="shared" si="12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1"/>
        <v/>
      </c>
      <c r="I100" s="3"/>
      <c r="J100" s="70"/>
      <c r="K100" s="82"/>
      <c r="L100" s="56" t="str">
        <f t="shared" si="12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1"/>
        <v/>
      </c>
      <c r="I101" s="3"/>
      <c r="J101" s="70"/>
      <c r="K101" s="82"/>
      <c r="L101" s="56" t="str">
        <f t="shared" si="12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1"/>
        <v/>
      </c>
      <c r="I102" s="42"/>
      <c r="J102" s="70"/>
      <c r="K102" s="82"/>
      <c r="L102" s="56" t="str">
        <f t="shared" si="12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1"/>
        <v/>
      </c>
      <c r="I103" s="3"/>
      <c r="J103" s="70"/>
      <c r="K103" s="82"/>
      <c r="L103" s="56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1"/>
        <v/>
      </c>
      <c r="I104" s="3"/>
      <c r="J104" s="70"/>
      <c r="K104" s="82"/>
      <c r="L104" s="56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1"/>
        <v/>
      </c>
      <c r="I105" s="3"/>
      <c r="J105" s="70"/>
      <c r="K105" s="82"/>
      <c r="L105" s="56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70"/>
      <c r="K106" s="82"/>
      <c r="L106" s="56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70"/>
      <c r="K107" s="82"/>
      <c r="L107" s="56" t="str">
        <f t="shared" si="12"/>
        <v/>
      </c>
      <c r="M107" s="1"/>
      <c r="N107" s="1"/>
    </row>
    <row r="108" spans="5:15" ht="19.5" hidden="1" thickBot="1" x14ac:dyDescent="0.3">
      <c r="G108" s="140" t="s">
        <v>109</v>
      </c>
      <c r="H108" s="141"/>
      <c r="I108" s="142"/>
      <c r="J108" s="7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3">CONCATENATE(B109,C109,D109,E109,F109)</f>
        <v/>
      </c>
      <c r="I109" s="3"/>
      <c r="J109" s="70"/>
      <c r="K109" s="82"/>
      <c r="L109" s="56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70"/>
      <c r="K110" s="82"/>
      <c r="L110" s="56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70"/>
      <c r="K111" s="82"/>
      <c r="L111" s="56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70"/>
      <c r="K112" s="82"/>
      <c r="L112" s="56" t="str">
        <f t="shared" si="12"/>
        <v/>
      </c>
      <c r="M112" s="1"/>
      <c r="N112" s="1"/>
    </row>
    <row r="113" spans="7:15" ht="19.5" thickBot="1" x14ac:dyDescent="0.3">
      <c r="G113" s="143" t="s">
        <v>110</v>
      </c>
      <c r="H113" s="144"/>
      <c r="I113" s="145"/>
      <c r="J113" s="76">
        <f>K113</f>
        <v>79</v>
      </c>
      <c r="K113" s="57">
        <f>SUM(K5,K23,K41,K59,K77,K95)</f>
        <v>79</v>
      </c>
      <c r="L113" s="57">
        <f>SUM(L5,L23,L41,L59,L77,L95)</f>
        <v>79</v>
      </c>
      <c r="M113" s="1"/>
      <c r="N113" s="57">
        <f>SUM(N5,N23,N41,N59,N77,N95)</f>
        <v>79</v>
      </c>
      <c r="O113" t="s">
        <v>114</v>
      </c>
    </row>
  </sheetData>
  <autoFilter ref="I2:I103"/>
  <sortState ref="H61:O71">
    <sortCondition ref="H61:H71"/>
  </sortState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6"/>
  <sheetViews>
    <sheetView topLeftCell="G1" zoomScale="70" zoomScaleNormal="70" zoomScalePageLayoutView="85" workbookViewId="0">
      <selection activeCell="I120" sqref="I120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30.28515625" style="79" customWidth="1"/>
    <col min="11" max="11" width="15.140625" style="55" hidden="1" customWidth="1"/>
    <col min="12" max="12" width="14.5703125" hidden="1" customWidth="1"/>
    <col min="13" max="13" width="25.28515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46" t="s">
        <v>111</v>
      </c>
      <c r="I2" s="146"/>
      <c r="J2" s="78"/>
    </row>
    <row r="3" spans="2:15" ht="87" customHeight="1" x14ac:dyDescent="0.25">
      <c r="G3" s="147" t="s">
        <v>67</v>
      </c>
      <c r="H3" s="147" t="s">
        <v>257</v>
      </c>
      <c r="I3" s="147" t="s">
        <v>107</v>
      </c>
      <c r="J3" s="147" t="s">
        <v>160</v>
      </c>
      <c r="K3" s="147" t="s">
        <v>160</v>
      </c>
      <c r="L3" s="147" t="s">
        <v>160</v>
      </c>
      <c r="M3" s="147" t="s">
        <v>258</v>
      </c>
      <c r="N3" s="147" t="s">
        <v>68</v>
      </c>
    </row>
    <row r="4" spans="2:15" ht="9" customHeight="1" thickBot="1" x14ac:dyDescent="0.3">
      <c r="G4" s="148"/>
      <c r="H4" s="148" t="s">
        <v>28</v>
      </c>
      <c r="I4" s="148"/>
      <c r="J4" s="148"/>
      <c r="K4" s="148"/>
      <c r="L4" s="148"/>
      <c r="M4" s="148"/>
      <c r="N4" s="148"/>
    </row>
    <row r="5" spans="2:15" ht="19.5" thickBot="1" x14ac:dyDescent="0.3">
      <c r="G5" s="140" t="s">
        <v>112</v>
      </c>
      <c r="H5" s="141"/>
      <c r="I5" s="142"/>
      <c r="J5" s="7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0" t="s">
        <v>108</v>
      </c>
      <c r="H6" s="141"/>
      <c r="I6" s="142"/>
      <c r="J6" s="76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245</v>
      </c>
      <c r="I7" s="60" t="s">
        <v>15</v>
      </c>
      <c r="J7" s="82" t="s">
        <v>246</v>
      </c>
      <c r="K7" s="85" t="s">
        <v>247</v>
      </c>
      <c r="L7" s="56">
        <f t="shared" ref="L7:L13" si="0"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77" t="s">
        <v>200</v>
      </c>
      <c r="I8" s="68" t="s">
        <v>38</v>
      </c>
      <c r="J8" s="47" t="s">
        <v>196</v>
      </c>
      <c r="K8" s="62">
        <v>3</v>
      </c>
      <c r="L8" s="56">
        <f t="shared" si="0"/>
        <v>3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77" t="s">
        <v>205</v>
      </c>
      <c r="I9" s="68" t="s">
        <v>42</v>
      </c>
      <c r="J9" s="47" t="s">
        <v>197</v>
      </c>
      <c r="K9" s="64">
        <v>2</v>
      </c>
      <c r="L9" s="56">
        <f t="shared" si="0"/>
        <v>2</v>
      </c>
      <c r="M9" s="68" t="s">
        <v>307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77" t="s">
        <v>201</v>
      </c>
      <c r="I10" s="109" t="s">
        <v>135</v>
      </c>
      <c r="J10" s="47" t="s">
        <v>197</v>
      </c>
      <c r="K10" s="64">
        <v>2</v>
      </c>
      <c r="L10" s="56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77" t="s">
        <v>203</v>
      </c>
      <c r="I11" s="108" t="s">
        <v>134</v>
      </c>
      <c r="J11" s="80" t="s">
        <v>235</v>
      </c>
      <c r="K11" s="65">
        <v>2</v>
      </c>
      <c r="L11" s="56">
        <f t="shared" si="0"/>
        <v>2</v>
      </c>
      <c r="M11" s="109" t="s">
        <v>312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77" t="s">
        <v>206</v>
      </c>
      <c r="I12" s="110" t="s">
        <v>141</v>
      </c>
      <c r="J12" s="47" t="s">
        <v>197</v>
      </c>
      <c r="K12" s="65">
        <v>2</v>
      </c>
      <c r="L12" s="56">
        <f t="shared" si="0"/>
        <v>2</v>
      </c>
      <c r="M12" s="68" t="s">
        <v>283</v>
      </c>
      <c r="N12" s="1"/>
    </row>
    <row r="13" spans="2:15" ht="19.5" hidden="1" thickBot="1" x14ac:dyDescent="0.35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77"/>
      <c r="I13" s="108"/>
      <c r="J13" s="80"/>
      <c r="K13" s="65"/>
      <c r="L13" s="56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77"/>
      <c r="I14" s="68"/>
      <c r="J14" s="80"/>
      <c r="K14" s="64"/>
      <c r="L14" s="56" t="str">
        <f t="shared" ref="L14:L22" si="1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77"/>
      <c r="I15" s="69"/>
      <c r="J15" s="47"/>
      <c r="K15" s="65"/>
      <c r="L15" s="56" t="str">
        <f t="shared" si="1"/>
        <v/>
      </c>
      <c r="M15" s="1" t="s">
        <v>137</v>
      </c>
      <c r="N15" s="1"/>
    </row>
    <row r="16" spans="2:15" ht="19.5" hidden="1" thickBot="1" x14ac:dyDescent="0.3">
      <c r="G16" s="5">
        <v>10</v>
      </c>
      <c r="H16" s="1"/>
      <c r="I16" s="63"/>
      <c r="J16" s="65"/>
      <c r="K16" s="64"/>
      <c r="L16" s="56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70"/>
      <c r="K17" s="4"/>
      <c r="L17" s="56" t="str">
        <f t="shared" si="1"/>
        <v/>
      </c>
      <c r="M17" s="1"/>
      <c r="N17" s="1"/>
    </row>
    <row r="18" spans="4:15" ht="19.5" thickBot="1" x14ac:dyDescent="0.3">
      <c r="G18" s="140" t="s">
        <v>109</v>
      </c>
      <c r="H18" s="141"/>
      <c r="I18" s="142"/>
      <c r="J18" s="76"/>
      <c r="K18" s="6"/>
      <c r="L18" s="41"/>
      <c r="M18" s="1"/>
      <c r="N18" s="1"/>
    </row>
    <row r="19" spans="4:15" ht="38.25" thickBot="1" x14ac:dyDescent="0.3">
      <c r="G19" s="5">
        <v>1</v>
      </c>
      <c r="H19" s="77" t="s">
        <v>209</v>
      </c>
      <c r="I19" s="69" t="s">
        <v>151</v>
      </c>
      <c r="J19" s="47" t="s">
        <v>197</v>
      </c>
      <c r="K19" s="4">
        <v>2</v>
      </c>
      <c r="L19" s="56">
        <f t="shared" si="1"/>
        <v>2</v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70"/>
      <c r="K20" s="4"/>
      <c r="L20" s="56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70"/>
      <c r="K21" s="4"/>
      <c r="L21" s="56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70"/>
      <c r="K22" s="4"/>
      <c r="L22" s="56" t="str">
        <f t="shared" si="1"/>
        <v/>
      </c>
      <c r="M22" s="1"/>
      <c r="N22" s="1"/>
    </row>
    <row r="23" spans="4:15" ht="19.5" thickBot="1" x14ac:dyDescent="0.3">
      <c r="G23" s="140" t="s">
        <v>69</v>
      </c>
      <c r="H23" s="141"/>
      <c r="I23" s="142"/>
      <c r="J23" s="76">
        <f>K23</f>
        <v>29</v>
      </c>
      <c r="K23" s="6">
        <f>L23</f>
        <v>29</v>
      </c>
      <c r="L23" s="6">
        <f>SUM(L25:L43)</f>
        <v>29</v>
      </c>
      <c r="M23" s="6"/>
      <c r="N23" s="40">
        <v>29</v>
      </c>
      <c r="O23" t="s">
        <v>114</v>
      </c>
    </row>
    <row r="24" spans="4:15" ht="19.5" thickBot="1" x14ac:dyDescent="0.3">
      <c r="G24" s="140" t="s">
        <v>108</v>
      </c>
      <c r="H24" s="141"/>
      <c r="I24" s="142"/>
      <c r="J24" s="7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3" t="s">
        <v>248</v>
      </c>
      <c r="I25" s="58" t="s">
        <v>13</v>
      </c>
      <c r="J25" s="59" t="s">
        <v>197</v>
      </c>
      <c r="K25" s="59">
        <v>2</v>
      </c>
      <c r="L25" s="56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3" t="s">
        <v>249</v>
      </c>
      <c r="I26" s="60" t="s">
        <v>14</v>
      </c>
      <c r="J26" s="59" t="s">
        <v>198</v>
      </c>
      <c r="K26" s="61">
        <v>1</v>
      </c>
      <c r="L26" s="56">
        <f t="shared" ref="L26:L43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86" t="s">
        <v>250</v>
      </c>
      <c r="I27" s="60" t="s">
        <v>163</v>
      </c>
      <c r="J27" s="59" t="s">
        <v>199</v>
      </c>
      <c r="K27" s="61">
        <v>1</v>
      </c>
      <c r="L27" s="56">
        <f t="shared" si="2"/>
        <v>1</v>
      </c>
      <c r="M27" s="1"/>
      <c r="N27" s="1"/>
    </row>
    <row r="28" spans="4:15" ht="19.5" thickBot="1" x14ac:dyDescent="0.35">
      <c r="E28" s="53"/>
      <c r="G28" s="5">
        <v>4</v>
      </c>
      <c r="H28" s="77" t="s">
        <v>208</v>
      </c>
      <c r="I28" s="68" t="s">
        <v>136</v>
      </c>
      <c r="J28" s="80" t="s">
        <v>235</v>
      </c>
      <c r="K28" s="64">
        <v>2</v>
      </c>
      <c r="L28" s="56">
        <f t="shared" ref="L28:L38" si="3">IF(K28=0,"",VALUE(LEFT(K28,1)))</f>
        <v>2</v>
      </c>
      <c r="M28" s="108" t="s">
        <v>293</v>
      </c>
      <c r="N28" s="1"/>
    </row>
    <row r="29" spans="4:15" ht="19.5" thickBot="1" x14ac:dyDescent="0.35">
      <c r="E29" s="53"/>
      <c r="G29" s="5">
        <v>5</v>
      </c>
      <c r="H29" s="77" t="s">
        <v>204</v>
      </c>
      <c r="I29" s="108" t="s">
        <v>133</v>
      </c>
      <c r="J29" s="80" t="s">
        <v>235</v>
      </c>
      <c r="K29" s="65">
        <v>2</v>
      </c>
      <c r="L29" s="56">
        <f t="shared" si="3"/>
        <v>2</v>
      </c>
      <c r="M29" s="68" t="s">
        <v>283</v>
      </c>
      <c r="N29" s="1"/>
    </row>
    <row r="30" spans="4:15" ht="38.25" thickBot="1" x14ac:dyDescent="0.3">
      <c r="E30" s="53"/>
      <c r="G30" s="5">
        <v>6</v>
      </c>
      <c r="H30" s="77" t="s">
        <v>210</v>
      </c>
      <c r="I30" s="66" t="s">
        <v>142</v>
      </c>
      <c r="J30" s="70" t="s">
        <v>197</v>
      </c>
      <c r="K30" s="82">
        <v>2</v>
      </c>
      <c r="L30" s="56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77" t="s">
        <v>207</v>
      </c>
      <c r="I31" s="69" t="s">
        <v>147</v>
      </c>
      <c r="J31" s="47" t="s">
        <v>197</v>
      </c>
      <c r="K31" s="65">
        <v>2</v>
      </c>
      <c r="L31" s="56">
        <f t="shared" si="3"/>
        <v>2</v>
      </c>
      <c r="M31" s="1"/>
      <c r="N31" s="1"/>
    </row>
    <row r="32" spans="4:15" ht="38.25" thickBot="1" x14ac:dyDescent="0.3">
      <c r="E32" s="53"/>
      <c r="G32" s="5">
        <v>8</v>
      </c>
      <c r="H32" s="77" t="s">
        <v>211</v>
      </c>
      <c r="I32" s="111" t="s">
        <v>162</v>
      </c>
      <c r="J32" s="70" t="s">
        <v>235</v>
      </c>
      <c r="K32" s="82">
        <v>2</v>
      </c>
      <c r="L32" s="56">
        <f t="shared" si="3"/>
        <v>2</v>
      </c>
      <c r="M32" s="110" t="s">
        <v>286</v>
      </c>
      <c r="N32" s="1"/>
    </row>
    <row r="33" spans="5:15" ht="38.25" thickBot="1" x14ac:dyDescent="0.3">
      <c r="E33" s="53"/>
      <c r="G33" s="5">
        <v>9</v>
      </c>
      <c r="H33" s="77" t="s">
        <v>212</v>
      </c>
      <c r="I33" s="66" t="s">
        <v>154</v>
      </c>
      <c r="J33" s="70" t="s">
        <v>235</v>
      </c>
      <c r="K33" s="82">
        <v>2</v>
      </c>
      <c r="L33" s="56">
        <f t="shared" si="3"/>
        <v>2</v>
      </c>
      <c r="M33" s="69" t="s">
        <v>304</v>
      </c>
      <c r="N33" s="1"/>
    </row>
    <row r="34" spans="5:15" ht="38.25" thickBot="1" x14ac:dyDescent="0.3">
      <c r="E34" s="53"/>
      <c r="G34" s="5">
        <v>10</v>
      </c>
      <c r="H34" s="77" t="s">
        <v>213</v>
      </c>
      <c r="I34" s="66" t="s">
        <v>155</v>
      </c>
      <c r="J34" s="70" t="s">
        <v>235</v>
      </c>
      <c r="K34" s="82">
        <v>2</v>
      </c>
      <c r="L34" s="56">
        <f t="shared" si="3"/>
        <v>2</v>
      </c>
      <c r="M34" s="1"/>
      <c r="N34" s="1"/>
    </row>
    <row r="35" spans="5:15" ht="38.25" thickBot="1" x14ac:dyDescent="0.3">
      <c r="E35" s="53"/>
      <c r="G35" s="5">
        <v>11</v>
      </c>
      <c r="H35" s="77" t="s">
        <v>214</v>
      </c>
      <c r="I35" s="66" t="s">
        <v>159</v>
      </c>
      <c r="J35" s="70" t="s">
        <v>235</v>
      </c>
      <c r="K35" s="82">
        <v>2</v>
      </c>
      <c r="L35" s="56">
        <f t="shared" si="3"/>
        <v>2</v>
      </c>
      <c r="M35" s="66" t="s">
        <v>311</v>
      </c>
      <c r="N35" s="1"/>
    </row>
    <row r="36" spans="5:15" ht="19.5" thickBot="1" x14ac:dyDescent="0.3">
      <c r="G36" s="5">
        <v>12</v>
      </c>
      <c r="H36" s="77" t="s">
        <v>215</v>
      </c>
      <c r="I36" s="58" t="s">
        <v>115</v>
      </c>
      <c r="J36" s="82" t="s">
        <v>236</v>
      </c>
      <c r="K36" s="59">
        <v>1</v>
      </c>
      <c r="L36" s="56">
        <f t="shared" si="3"/>
        <v>1</v>
      </c>
      <c r="M36" s="1"/>
      <c r="N36" s="1"/>
    </row>
    <row r="37" spans="5:15" ht="19.5" thickBot="1" x14ac:dyDescent="0.3">
      <c r="G37" s="5">
        <v>13</v>
      </c>
      <c r="H37" s="77" t="s">
        <v>216</v>
      </c>
      <c r="I37" s="60" t="s">
        <v>55</v>
      </c>
      <c r="J37" s="82" t="s">
        <v>237</v>
      </c>
      <c r="K37" s="61">
        <v>6</v>
      </c>
      <c r="L37" s="56">
        <f t="shared" si="3"/>
        <v>6</v>
      </c>
      <c r="M37" s="1"/>
      <c r="N37" s="1"/>
    </row>
    <row r="38" spans="5:15" ht="19.5" hidden="1" thickBot="1" x14ac:dyDescent="0.3">
      <c r="E38" s="53"/>
      <c r="G38" s="5">
        <v>14</v>
      </c>
      <c r="H38" s="77"/>
      <c r="I38" s="60"/>
      <c r="J38" s="82"/>
      <c r="K38" s="61"/>
      <c r="L38" s="56" t="str">
        <f t="shared" si="3"/>
        <v/>
      </c>
      <c r="M38" s="1"/>
      <c r="N38" s="1"/>
    </row>
    <row r="39" spans="5:15" ht="19.5" thickBot="1" x14ac:dyDescent="0.3">
      <c r="G39" s="140" t="s">
        <v>109</v>
      </c>
      <c r="H39" s="141"/>
      <c r="I39" s="142"/>
      <c r="J39" s="76"/>
      <c r="K39" s="6"/>
      <c r="L39" s="41"/>
      <c r="M39" s="1"/>
      <c r="N39" s="1"/>
    </row>
    <row r="40" spans="5:15" ht="19.5" thickBot="1" x14ac:dyDescent="0.3">
      <c r="G40" s="5">
        <v>1</v>
      </c>
      <c r="H40" s="77" t="s">
        <v>217</v>
      </c>
      <c r="I40" s="66" t="s">
        <v>156</v>
      </c>
      <c r="J40" s="70" t="s">
        <v>197</v>
      </c>
      <c r="K40" s="70">
        <v>2</v>
      </c>
      <c r="L40" s="56">
        <f t="shared" si="2"/>
        <v>2</v>
      </c>
      <c r="M40" s="1"/>
      <c r="N40" s="1"/>
    </row>
    <row r="41" spans="5:15" ht="24" hidden="1" customHeight="1" thickBot="1" x14ac:dyDescent="0.3">
      <c r="G41" s="5">
        <v>2</v>
      </c>
      <c r="H41" s="4"/>
      <c r="I41" s="3"/>
      <c r="J41" s="70"/>
      <c r="K41" s="4"/>
      <c r="L41" s="56" t="str">
        <f t="shared" si="2"/>
        <v/>
      </c>
      <c r="M41" s="1"/>
      <c r="N41" s="1"/>
    </row>
    <row r="42" spans="5:15" ht="19.5" hidden="1" thickBot="1" x14ac:dyDescent="0.3">
      <c r="G42" s="5">
        <v>3</v>
      </c>
      <c r="H42" s="1"/>
      <c r="I42" s="3"/>
      <c r="J42" s="70"/>
      <c r="K42" s="4"/>
      <c r="L42" s="56" t="str">
        <f t="shared" si="2"/>
        <v/>
      </c>
      <c r="M42" s="1"/>
      <c r="N42" s="1"/>
    </row>
    <row r="43" spans="5:15" ht="19.5" hidden="1" thickBot="1" x14ac:dyDescent="0.3">
      <c r="G43" s="5">
        <v>4</v>
      </c>
      <c r="H43" s="1"/>
      <c r="I43" s="3"/>
      <c r="J43" s="70"/>
      <c r="K43" s="4"/>
      <c r="L43" s="56" t="str">
        <f t="shared" si="2"/>
        <v/>
      </c>
      <c r="M43" s="1"/>
      <c r="N43" s="1"/>
    </row>
    <row r="44" spans="5:15" ht="19.5" hidden="1" thickBot="1" x14ac:dyDescent="0.3">
      <c r="E44" s="53"/>
      <c r="G44" s="140" t="s">
        <v>70</v>
      </c>
      <c r="H44" s="141"/>
      <c r="I44" s="142"/>
      <c r="J44" s="76"/>
      <c r="K44" s="6">
        <f>L44</f>
        <v>0</v>
      </c>
      <c r="L44" s="6">
        <f>SUM(L46:L61)</f>
        <v>0</v>
      </c>
      <c r="M44" s="6"/>
      <c r="N44" s="40"/>
      <c r="O44" t="s">
        <v>114</v>
      </c>
    </row>
    <row r="45" spans="5:15" ht="19.5" hidden="1" thickBot="1" x14ac:dyDescent="0.3">
      <c r="E45" s="53"/>
      <c r="G45" s="140" t="s">
        <v>108</v>
      </c>
      <c r="H45" s="141"/>
      <c r="I45" s="142"/>
      <c r="J45" s="76"/>
      <c r="K45" s="6"/>
      <c r="L45" s="41"/>
      <c r="M45" s="1"/>
      <c r="N45" s="1"/>
    </row>
    <row r="46" spans="5:15" ht="19.5" hidden="1" thickBot="1" x14ac:dyDescent="0.3">
      <c r="E46" s="53"/>
      <c r="G46" s="5">
        <v>1</v>
      </c>
      <c r="H46" s="4" t="str">
        <f>CONCATENATE(B46,C46,D46,E46,F46)</f>
        <v/>
      </c>
      <c r="I46" s="43"/>
      <c r="J46" s="70"/>
      <c r="K46" s="1"/>
      <c r="L46" s="56" t="str">
        <f>IF(K46=0,"",VALUE(LEFT(K46,1)))</f>
        <v/>
      </c>
      <c r="M46" s="41"/>
      <c r="N46" s="41"/>
    </row>
    <row r="47" spans="5:15" ht="19.5" hidden="1" thickBot="1" x14ac:dyDescent="0.3">
      <c r="E47" s="53"/>
      <c r="G47" s="5">
        <v>2</v>
      </c>
      <c r="H47" s="4" t="str">
        <f t="shared" ref="H47:H54" si="4">CONCATENATE(B47,C47,D47,E47,F47)</f>
        <v/>
      </c>
      <c r="I47" s="43"/>
      <c r="J47" s="70"/>
      <c r="K47" s="1"/>
      <c r="L47" s="56" t="str">
        <f t="shared" ref="L47:L61" si="5">IF(K47=0,"",VALUE(LEFT(K47,1)))</f>
        <v/>
      </c>
      <c r="M47" s="1"/>
      <c r="N47" s="1"/>
    </row>
    <row r="48" spans="5:15" ht="19.5" hidden="1" thickBot="1" x14ac:dyDescent="0.3">
      <c r="E48" s="53"/>
      <c r="G48" s="5">
        <v>3</v>
      </c>
      <c r="H48" s="4" t="str">
        <f t="shared" si="4"/>
        <v/>
      </c>
      <c r="I48" s="43"/>
      <c r="J48" s="70"/>
      <c r="K48" s="1"/>
      <c r="L48" s="56" t="str">
        <f t="shared" si="5"/>
        <v/>
      </c>
      <c r="M48" s="1"/>
      <c r="N48" s="1"/>
    </row>
    <row r="49" spans="5:15" ht="19.5" hidden="1" thickBot="1" x14ac:dyDescent="0.3">
      <c r="G49" s="5">
        <v>4</v>
      </c>
      <c r="H49" s="4" t="str">
        <f t="shared" si="4"/>
        <v/>
      </c>
      <c r="I49" s="3"/>
      <c r="J49" s="70"/>
      <c r="K49" s="4"/>
      <c r="L49" s="56" t="str">
        <f t="shared" si="5"/>
        <v/>
      </c>
      <c r="M49" s="1"/>
      <c r="N49" s="1"/>
    </row>
    <row r="50" spans="5:15" ht="19.5" hidden="1" thickBot="1" x14ac:dyDescent="0.3">
      <c r="G50" s="5">
        <v>5</v>
      </c>
      <c r="H50" s="4" t="str">
        <f t="shared" si="4"/>
        <v/>
      </c>
      <c r="I50" s="3"/>
      <c r="J50" s="70"/>
      <c r="K50" s="4"/>
      <c r="L50" s="56" t="str">
        <f t="shared" si="5"/>
        <v/>
      </c>
      <c r="M50" s="1"/>
      <c r="N50" s="1"/>
    </row>
    <row r="51" spans="5:15" ht="19.5" hidden="1" thickBot="1" x14ac:dyDescent="0.3">
      <c r="G51" s="5">
        <v>6</v>
      </c>
      <c r="H51" s="4" t="str">
        <f t="shared" si="4"/>
        <v/>
      </c>
      <c r="I51" s="42"/>
      <c r="J51" s="70"/>
      <c r="K51" s="4"/>
      <c r="L51" s="56" t="str">
        <f t="shared" si="5"/>
        <v/>
      </c>
      <c r="M51" s="1"/>
      <c r="N51" s="1"/>
    </row>
    <row r="52" spans="5:15" ht="19.5" hidden="1" thickBot="1" x14ac:dyDescent="0.3">
      <c r="G52" s="5">
        <v>7</v>
      </c>
      <c r="H52" s="4" t="str">
        <f t="shared" si="4"/>
        <v/>
      </c>
      <c r="I52" s="3"/>
      <c r="J52" s="70"/>
      <c r="K52" s="4"/>
      <c r="L52" s="56" t="str">
        <f t="shared" si="5"/>
        <v/>
      </c>
      <c r="M52" s="1"/>
      <c r="N52" s="1"/>
    </row>
    <row r="53" spans="5:15" ht="19.5" hidden="1" thickBot="1" x14ac:dyDescent="0.3">
      <c r="G53" s="5">
        <v>8</v>
      </c>
      <c r="H53" s="4" t="str">
        <f t="shared" si="4"/>
        <v/>
      </c>
      <c r="I53" s="3"/>
      <c r="J53" s="70"/>
      <c r="K53" s="4"/>
      <c r="L53" s="56" t="str">
        <f t="shared" si="5"/>
        <v/>
      </c>
      <c r="M53" s="1"/>
      <c r="N53" s="1"/>
    </row>
    <row r="54" spans="5:15" ht="19.5" hidden="1" thickBot="1" x14ac:dyDescent="0.3">
      <c r="G54" s="5">
        <v>9</v>
      </c>
      <c r="H54" s="4" t="str">
        <f t="shared" si="4"/>
        <v/>
      </c>
      <c r="I54" s="3"/>
      <c r="J54" s="70"/>
      <c r="K54" s="4"/>
      <c r="L54" s="56" t="str">
        <f t="shared" si="5"/>
        <v/>
      </c>
      <c r="M54" s="1"/>
      <c r="N54" s="1"/>
    </row>
    <row r="55" spans="5:15" ht="19.5" hidden="1" thickBot="1" x14ac:dyDescent="0.3">
      <c r="E55" s="53"/>
      <c r="G55" s="5">
        <v>10</v>
      </c>
      <c r="H55" s="1"/>
      <c r="I55" s="3"/>
      <c r="J55" s="70"/>
      <c r="K55" s="4"/>
      <c r="L55" s="56" t="str">
        <f t="shared" si="5"/>
        <v/>
      </c>
      <c r="M55" s="1"/>
      <c r="N55" s="1"/>
    </row>
    <row r="56" spans="5:15" ht="19.5" hidden="1" thickBot="1" x14ac:dyDescent="0.3">
      <c r="G56" s="5">
        <v>11</v>
      </c>
      <c r="H56" s="1"/>
      <c r="I56" s="3"/>
      <c r="J56" s="70"/>
      <c r="K56" s="4"/>
      <c r="L56" s="56" t="str">
        <f t="shared" si="5"/>
        <v/>
      </c>
      <c r="M56" s="1"/>
      <c r="N56" s="1"/>
    </row>
    <row r="57" spans="5:15" ht="19.5" hidden="1" thickBot="1" x14ac:dyDescent="0.3">
      <c r="G57" s="140" t="s">
        <v>109</v>
      </c>
      <c r="H57" s="141"/>
      <c r="I57" s="142"/>
      <c r="J57" s="76"/>
      <c r="K57" s="6"/>
      <c r="L57" s="41"/>
      <c r="M57" s="1"/>
      <c r="N57" s="1"/>
    </row>
    <row r="58" spans="5:15" ht="19.5" hidden="1" thickBot="1" x14ac:dyDescent="0.3">
      <c r="G58" s="5">
        <v>1</v>
      </c>
      <c r="H58" s="4" t="str">
        <f t="shared" ref="H58" si="6">CONCATENATE(B58,C58,D58,E58,F58)</f>
        <v/>
      </c>
      <c r="I58" s="3"/>
      <c r="J58" s="70"/>
      <c r="K58" s="4"/>
      <c r="L58" s="56" t="str">
        <f t="shared" si="5"/>
        <v/>
      </c>
      <c r="M58" s="1"/>
      <c r="N58" s="1"/>
    </row>
    <row r="59" spans="5:15" ht="19.5" hidden="1" thickBot="1" x14ac:dyDescent="0.3">
      <c r="G59" s="5">
        <v>2</v>
      </c>
      <c r="H59" s="4"/>
      <c r="I59" s="3"/>
      <c r="J59" s="70"/>
      <c r="K59" s="4"/>
      <c r="L59" s="56" t="str">
        <f t="shared" si="5"/>
        <v/>
      </c>
      <c r="M59" s="1"/>
      <c r="N59" s="1"/>
    </row>
    <row r="60" spans="5:15" ht="19.5" hidden="1" thickBot="1" x14ac:dyDescent="0.3">
      <c r="E60" s="53"/>
      <c r="G60" s="5">
        <v>3</v>
      </c>
      <c r="H60" s="1"/>
      <c r="I60" s="3"/>
      <c r="J60" s="70"/>
      <c r="K60" s="4"/>
      <c r="L60" s="56" t="str">
        <f t="shared" si="5"/>
        <v/>
      </c>
      <c r="M60" s="1"/>
      <c r="N60" s="1"/>
    </row>
    <row r="61" spans="5:15" ht="19.5" hidden="1" thickBot="1" x14ac:dyDescent="0.3">
      <c r="E61" s="53"/>
      <c r="G61" s="5">
        <v>4</v>
      </c>
      <c r="H61" s="1"/>
      <c r="I61" s="3"/>
      <c r="J61" s="70"/>
      <c r="K61" s="4"/>
      <c r="L61" s="56" t="str">
        <f t="shared" si="5"/>
        <v/>
      </c>
      <c r="M61" s="1"/>
      <c r="N61" s="1"/>
    </row>
    <row r="62" spans="5:15" ht="19.5" hidden="1" thickBot="1" x14ac:dyDescent="0.3">
      <c r="E62" s="53"/>
      <c r="G62" s="140" t="s">
        <v>71</v>
      </c>
      <c r="H62" s="141"/>
      <c r="I62" s="142"/>
      <c r="J62" s="76"/>
      <c r="K62" s="6">
        <f>L62</f>
        <v>0</v>
      </c>
      <c r="L62" s="6">
        <f>SUM(L64:L79)</f>
        <v>0</v>
      </c>
      <c r="M62" s="6"/>
      <c r="N62" s="40"/>
      <c r="O62" t="s">
        <v>114</v>
      </c>
    </row>
    <row r="63" spans="5:15" ht="19.5" hidden="1" thickBot="1" x14ac:dyDescent="0.3">
      <c r="G63" s="140" t="s">
        <v>108</v>
      </c>
      <c r="H63" s="141"/>
      <c r="I63" s="142"/>
      <c r="J63" s="76"/>
      <c r="K63" s="6"/>
      <c r="L63" s="41"/>
      <c r="M63" s="1"/>
      <c r="N63" s="1"/>
    </row>
    <row r="64" spans="5:15" ht="19.5" hidden="1" thickBot="1" x14ac:dyDescent="0.3">
      <c r="G64" s="5">
        <v>1</v>
      </c>
      <c r="H64" s="4" t="str">
        <f>CONCATENATE(B64,C64,D64,E64,F64)</f>
        <v/>
      </c>
      <c r="I64" s="43"/>
      <c r="J64" s="70"/>
      <c r="K64" s="1"/>
      <c r="L64" s="56" t="str">
        <f>IF(K64=0,"",VALUE(LEFT(K64,1)))</f>
        <v/>
      </c>
      <c r="M64" s="41"/>
      <c r="N64" s="41"/>
    </row>
    <row r="65" spans="5:15" ht="19.5" hidden="1" thickBot="1" x14ac:dyDescent="0.3">
      <c r="G65" s="5">
        <v>2</v>
      </c>
      <c r="H65" s="4" t="str">
        <f t="shared" ref="H65:H72" si="7">CONCATENATE(B65,C65,D65,E65,F65)</f>
        <v/>
      </c>
      <c r="I65" s="43"/>
      <c r="J65" s="70"/>
      <c r="K65" s="1"/>
      <c r="L65" s="56" t="str">
        <f t="shared" ref="L65:L79" si="8">IF(K65=0,"",VALUE(LEFT(K65,1)))</f>
        <v/>
      </c>
      <c r="M65" s="1"/>
      <c r="N65" s="1"/>
    </row>
    <row r="66" spans="5:15" ht="19.5" hidden="1" thickBot="1" x14ac:dyDescent="0.3">
      <c r="G66" s="5">
        <v>3</v>
      </c>
      <c r="H66" s="4" t="str">
        <f t="shared" si="7"/>
        <v/>
      </c>
      <c r="I66" s="43"/>
      <c r="J66" s="70"/>
      <c r="K66" s="1"/>
      <c r="L66" s="56" t="str">
        <f t="shared" si="8"/>
        <v/>
      </c>
      <c r="M66" s="1"/>
      <c r="N66" s="1"/>
    </row>
    <row r="67" spans="5:15" ht="19.5" hidden="1" thickBot="1" x14ac:dyDescent="0.3">
      <c r="G67" s="5">
        <v>4</v>
      </c>
      <c r="H67" s="4" t="str">
        <f t="shared" si="7"/>
        <v/>
      </c>
      <c r="I67" s="3"/>
      <c r="J67" s="70"/>
      <c r="K67" s="4"/>
      <c r="L67" s="56" t="str">
        <f t="shared" si="8"/>
        <v/>
      </c>
      <c r="M67" s="1"/>
      <c r="N67" s="1"/>
    </row>
    <row r="68" spans="5:15" ht="19.5" hidden="1" thickBot="1" x14ac:dyDescent="0.3">
      <c r="G68" s="5">
        <v>5</v>
      </c>
      <c r="H68" s="4" t="str">
        <f t="shared" si="7"/>
        <v/>
      </c>
      <c r="I68" s="3"/>
      <c r="J68" s="70"/>
      <c r="K68" s="4"/>
      <c r="L68" s="56" t="str">
        <f t="shared" si="8"/>
        <v/>
      </c>
      <c r="M68" s="1"/>
      <c r="N68" s="1"/>
    </row>
    <row r="69" spans="5:15" ht="19.5" hidden="1" thickBot="1" x14ac:dyDescent="0.3">
      <c r="G69" s="5">
        <v>6</v>
      </c>
      <c r="H69" s="4" t="str">
        <f t="shared" si="7"/>
        <v/>
      </c>
      <c r="I69" s="42"/>
      <c r="J69" s="70"/>
      <c r="K69" s="4"/>
      <c r="L69" s="56" t="str">
        <f t="shared" si="8"/>
        <v/>
      </c>
      <c r="M69" s="1"/>
      <c r="N69" s="1"/>
    </row>
    <row r="70" spans="5:15" ht="19.5" hidden="1" thickBot="1" x14ac:dyDescent="0.3">
      <c r="E70" s="53"/>
      <c r="G70" s="5">
        <v>7</v>
      </c>
      <c r="H70" s="4" t="str">
        <f t="shared" si="7"/>
        <v/>
      </c>
      <c r="I70" s="3"/>
      <c r="J70" s="70"/>
      <c r="K70" s="4"/>
      <c r="L70" s="56" t="str">
        <f t="shared" si="8"/>
        <v/>
      </c>
      <c r="M70" s="1"/>
      <c r="N70" s="1"/>
    </row>
    <row r="71" spans="5:15" ht="19.5" hidden="1" thickBot="1" x14ac:dyDescent="0.3">
      <c r="E71" s="53"/>
      <c r="G71" s="5">
        <v>8</v>
      </c>
      <c r="H71" s="4" t="str">
        <f t="shared" si="7"/>
        <v/>
      </c>
      <c r="I71" s="3"/>
      <c r="J71" s="70"/>
      <c r="K71" s="4"/>
      <c r="L71" s="56" t="str">
        <f t="shared" si="8"/>
        <v/>
      </c>
      <c r="M71" s="1"/>
      <c r="N71" s="1"/>
    </row>
    <row r="72" spans="5:15" ht="19.5" hidden="1" thickBot="1" x14ac:dyDescent="0.3">
      <c r="G72" s="5">
        <v>9</v>
      </c>
      <c r="H72" s="4" t="str">
        <f t="shared" si="7"/>
        <v/>
      </c>
      <c r="I72" s="3"/>
      <c r="J72" s="70"/>
      <c r="K72" s="4"/>
      <c r="L72" s="56" t="str">
        <f t="shared" si="8"/>
        <v/>
      </c>
      <c r="M72" s="1"/>
      <c r="N72" s="1"/>
    </row>
    <row r="73" spans="5:15" ht="19.5" hidden="1" thickBot="1" x14ac:dyDescent="0.3">
      <c r="G73" s="5">
        <v>10</v>
      </c>
      <c r="H73" s="1"/>
      <c r="I73" s="3"/>
      <c r="J73" s="70"/>
      <c r="K73" s="4"/>
      <c r="L73" s="56" t="str">
        <f t="shared" si="8"/>
        <v/>
      </c>
      <c r="M73" s="1"/>
      <c r="N73" s="1"/>
    </row>
    <row r="74" spans="5:15" ht="19.5" hidden="1" thickBot="1" x14ac:dyDescent="0.3">
      <c r="G74" s="5">
        <v>11</v>
      </c>
      <c r="H74" s="1"/>
      <c r="I74" s="3"/>
      <c r="J74" s="70"/>
      <c r="K74" s="4"/>
      <c r="L74" s="56" t="str">
        <f t="shared" si="8"/>
        <v/>
      </c>
      <c r="M74" s="1"/>
      <c r="N74" s="1"/>
    </row>
    <row r="75" spans="5:15" ht="19.5" hidden="1" thickBot="1" x14ac:dyDescent="0.3">
      <c r="G75" s="140" t="s">
        <v>109</v>
      </c>
      <c r="H75" s="141"/>
      <c r="I75" s="142"/>
      <c r="J75" s="76"/>
      <c r="K75" s="6"/>
      <c r="L75" s="41"/>
      <c r="M75" s="1"/>
      <c r="N75" s="1"/>
    </row>
    <row r="76" spans="5:15" ht="19.5" hidden="1" thickBot="1" x14ac:dyDescent="0.3">
      <c r="E76" s="53"/>
      <c r="G76" s="5">
        <v>1</v>
      </c>
      <c r="H76" s="4" t="str">
        <f t="shared" ref="H76" si="9">CONCATENATE(B76,C76,D76,E76,F76)</f>
        <v/>
      </c>
      <c r="I76" s="3"/>
      <c r="J76" s="70"/>
      <c r="K76" s="4"/>
      <c r="L76" s="56" t="str">
        <f t="shared" si="8"/>
        <v/>
      </c>
      <c r="M76" s="1"/>
      <c r="N76" s="1"/>
    </row>
    <row r="77" spans="5:15" ht="19.5" hidden="1" thickBot="1" x14ac:dyDescent="0.3">
      <c r="E77" s="53"/>
      <c r="G77" s="5">
        <v>2</v>
      </c>
      <c r="H77" s="4"/>
      <c r="I77" s="3"/>
      <c r="J77" s="70"/>
      <c r="K77" s="4"/>
      <c r="L77" s="56" t="str">
        <f t="shared" si="8"/>
        <v/>
      </c>
      <c r="M77" s="1"/>
      <c r="N77" s="1"/>
    </row>
    <row r="78" spans="5:15" ht="19.5" hidden="1" thickBot="1" x14ac:dyDescent="0.3">
      <c r="E78" s="53"/>
      <c r="G78" s="5">
        <v>3</v>
      </c>
      <c r="H78" s="1"/>
      <c r="I78" s="3"/>
      <c r="J78" s="70"/>
      <c r="K78" s="4"/>
      <c r="L78" s="56" t="str">
        <f t="shared" si="8"/>
        <v/>
      </c>
      <c r="M78" s="1"/>
      <c r="N78" s="1"/>
    </row>
    <row r="79" spans="5:15" ht="19.5" hidden="1" thickBot="1" x14ac:dyDescent="0.3">
      <c r="E79" s="53"/>
      <c r="G79" s="5">
        <v>4</v>
      </c>
      <c r="H79" s="1"/>
      <c r="I79" s="3"/>
      <c r="J79" s="70"/>
      <c r="K79" s="4"/>
      <c r="L79" s="56" t="str">
        <f t="shared" si="8"/>
        <v/>
      </c>
      <c r="M79" s="1"/>
      <c r="N79" s="1"/>
    </row>
    <row r="80" spans="5:15" ht="19.5" hidden="1" thickBot="1" x14ac:dyDescent="0.3">
      <c r="G80" s="140" t="s">
        <v>72</v>
      </c>
      <c r="H80" s="141"/>
      <c r="I80" s="142"/>
      <c r="J80" s="76"/>
      <c r="K80" s="6">
        <f>L80</f>
        <v>0</v>
      </c>
      <c r="L80" s="6">
        <f>SUM(L82:L97)</f>
        <v>0</v>
      </c>
      <c r="M80" s="6"/>
      <c r="N80" s="40"/>
      <c r="O80" t="s">
        <v>114</v>
      </c>
    </row>
    <row r="81" spans="5:14" ht="19.5" hidden="1" thickBot="1" x14ac:dyDescent="0.3">
      <c r="G81" s="140" t="s">
        <v>108</v>
      </c>
      <c r="H81" s="141"/>
      <c r="I81" s="142"/>
      <c r="J81" s="76"/>
      <c r="K81" s="6"/>
      <c r="L81" s="41"/>
      <c r="M81" s="1"/>
      <c r="N81" s="1"/>
    </row>
    <row r="82" spans="5:14" ht="19.5" hidden="1" thickBot="1" x14ac:dyDescent="0.3">
      <c r="G82" s="5">
        <v>1</v>
      </c>
      <c r="H82" s="4" t="str">
        <f>CONCATENATE(B82,C82,D82,E82,F82)</f>
        <v/>
      </c>
      <c r="I82" s="43"/>
      <c r="J82" s="70"/>
      <c r="K82" s="1"/>
      <c r="L82" s="56" t="str">
        <f>IF(K82=0,"",VALUE(LEFT(K82,1)))</f>
        <v/>
      </c>
      <c r="M82" s="41"/>
      <c r="N82" s="41"/>
    </row>
    <row r="83" spans="5:14" ht="19.5" hidden="1" thickBot="1" x14ac:dyDescent="0.3">
      <c r="G83" s="5">
        <v>2</v>
      </c>
      <c r="H83" s="4" t="str">
        <f t="shared" ref="H83:H90" si="10">CONCATENATE(B83,C83,D83,E83,F83)</f>
        <v/>
      </c>
      <c r="I83" s="43"/>
      <c r="J83" s="70"/>
      <c r="K83" s="1"/>
      <c r="L83" s="56" t="str">
        <f t="shared" ref="L83:L97" si="11">IF(K83=0,"",VALUE(LEFT(K83,1)))</f>
        <v/>
      </c>
      <c r="M83" s="1"/>
      <c r="N83" s="1"/>
    </row>
    <row r="84" spans="5:14" ht="19.5" hidden="1" thickBot="1" x14ac:dyDescent="0.3">
      <c r="G84" s="5">
        <v>3</v>
      </c>
      <c r="H84" s="4" t="str">
        <f t="shared" si="10"/>
        <v/>
      </c>
      <c r="I84" s="43"/>
      <c r="J84" s="70"/>
      <c r="K84" s="1"/>
      <c r="L84" s="56" t="str">
        <f t="shared" si="11"/>
        <v/>
      </c>
      <c r="M84" s="1"/>
      <c r="N84" s="1"/>
    </row>
    <row r="85" spans="5:14" ht="19.5" hidden="1" thickBot="1" x14ac:dyDescent="0.3">
      <c r="G85" s="5">
        <v>4</v>
      </c>
      <c r="H85" s="4" t="str">
        <f t="shared" si="10"/>
        <v/>
      </c>
      <c r="I85" s="3"/>
      <c r="J85" s="70"/>
      <c r="K85" s="4"/>
      <c r="L85" s="56" t="str">
        <f t="shared" si="11"/>
        <v/>
      </c>
      <c r="M85" s="1"/>
      <c r="N85" s="1"/>
    </row>
    <row r="86" spans="5:14" ht="19.5" hidden="1" thickBot="1" x14ac:dyDescent="0.3">
      <c r="E86" s="53"/>
      <c r="G86" s="5">
        <v>5</v>
      </c>
      <c r="H86" s="4" t="str">
        <f t="shared" si="10"/>
        <v/>
      </c>
      <c r="I86" s="3"/>
      <c r="J86" s="70"/>
      <c r="K86" s="4"/>
      <c r="L86" s="56" t="str">
        <f t="shared" si="11"/>
        <v/>
      </c>
      <c r="M86" s="1"/>
      <c r="N86" s="1"/>
    </row>
    <row r="87" spans="5:14" ht="19.5" hidden="1" thickBot="1" x14ac:dyDescent="0.3">
      <c r="E87" s="53"/>
      <c r="G87" s="5">
        <v>6</v>
      </c>
      <c r="H87" s="4" t="str">
        <f t="shared" si="10"/>
        <v/>
      </c>
      <c r="I87" s="42"/>
      <c r="J87" s="70"/>
      <c r="K87" s="4"/>
      <c r="L87" s="56" t="str">
        <f t="shared" si="11"/>
        <v/>
      </c>
      <c r="M87" s="1"/>
      <c r="N87" s="1"/>
    </row>
    <row r="88" spans="5:14" ht="19.5" hidden="1" thickBot="1" x14ac:dyDescent="0.3">
      <c r="G88" s="5">
        <v>7</v>
      </c>
      <c r="H88" s="4" t="str">
        <f t="shared" si="10"/>
        <v/>
      </c>
      <c r="I88" s="3"/>
      <c r="J88" s="70"/>
      <c r="K88" s="4"/>
      <c r="L88" s="56" t="str">
        <f t="shared" si="11"/>
        <v/>
      </c>
      <c r="M88" s="1"/>
      <c r="N88" s="1"/>
    </row>
    <row r="89" spans="5:14" ht="19.5" hidden="1" thickBot="1" x14ac:dyDescent="0.3">
      <c r="G89" s="5">
        <v>8</v>
      </c>
      <c r="H89" s="4" t="str">
        <f t="shared" si="10"/>
        <v/>
      </c>
      <c r="I89" s="3"/>
      <c r="J89" s="70"/>
      <c r="K89" s="4"/>
      <c r="L89" s="56" t="str">
        <f t="shared" si="11"/>
        <v/>
      </c>
      <c r="M89" s="1"/>
      <c r="N89" s="1"/>
    </row>
    <row r="90" spans="5:14" ht="19.5" hidden="1" thickBot="1" x14ac:dyDescent="0.3">
      <c r="G90" s="5">
        <v>9</v>
      </c>
      <c r="H90" s="4" t="str">
        <f t="shared" si="10"/>
        <v/>
      </c>
      <c r="I90" s="3"/>
      <c r="J90" s="70"/>
      <c r="K90" s="4"/>
      <c r="L90" s="56" t="str">
        <f t="shared" si="11"/>
        <v/>
      </c>
      <c r="M90" s="1"/>
      <c r="N90" s="1"/>
    </row>
    <row r="91" spans="5:14" ht="19.5" hidden="1" thickBot="1" x14ac:dyDescent="0.3">
      <c r="G91" s="5">
        <v>10</v>
      </c>
      <c r="H91" s="1"/>
      <c r="I91" s="3"/>
      <c r="J91" s="70"/>
      <c r="K91" s="4"/>
      <c r="L91" s="56" t="str">
        <f t="shared" si="11"/>
        <v/>
      </c>
      <c r="M91" s="1"/>
      <c r="N91" s="1"/>
    </row>
    <row r="92" spans="5:14" ht="19.5" hidden="1" thickBot="1" x14ac:dyDescent="0.3">
      <c r="E92" s="53"/>
      <c r="G92" s="5">
        <v>11</v>
      </c>
      <c r="H92" s="1"/>
      <c r="I92" s="3"/>
      <c r="J92" s="70"/>
      <c r="K92" s="4"/>
      <c r="L92" s="56" t="str">
        <f t="shared" si="11"/>
        <v/>
      </c>
      <c r="M92" s="1"/>
      <c r="N92" s="1"/>
    </row>
    <row r="93" spans="5:14" ht="19.5" hidden="1" thickBot="1" x14ac:dyDescent="0.3">
      <c r="E93" s="53"/>
      <c r="G93" s="140" t="s">
        <v>109</v>
      </c>
      <c r="H93" s="141"/>
      <c r="I93" s="142"/>
      <c r="J93" s="76"/>
      <c r="K93" s="6"/>
      <c r="L93" s="41"/>
      <c r="M93" s="1"/>
      <c r="N93" s="1"/>
    </row>
    <row r="94" spans="5:14" ht="19.5" hidden="1" thickBot="1" x14ac:dyDescent="0.3">
      <c r="G94" s="5">
        <v>1</v>
      </c>
      <c r="H94" s="4" t="str">
        <f t="shared" ref="H94" si="12">CONCATENATE(B94,C94,D94,E94,F94)</f>
        <v/>
      </c>
      <c r="I94" s="3"/>
      <c r="J94" s="70"/>
      <c r="K94" s="4"/>
      <c r="L94" s="56" t="str">
        <f t="shared" si="11"/>
        <v/>
      </c>
      <c r="M94" s="1"/>
      <c r="N94" s="1"/>
    </row>
    <row r="95" spans="5:14" ht="19.5" hidden="1" thickBot="1" x14ac:dyDescent="0.3">
      <c r="G95" s="5">
        <v>2</v>
      </c>
      <c r="H95" s="4"/>
      <c r="I95" s="3"/>
      <c r="J95" s="70"/>
      <c r="K95" s="4"/>
      <c r="L95" s="56" t="str">
        <f t="shared" si="11"/>
        <v/>
      </c>
      <c r="M95" s="1"/>
      <c r="N95" s="1"/>
    </row>
    <row r="96" spans="5:14" ht="19.5" hidden="1" thickBot="1" x14ac:dyDescent="0.3">
      <c r="G96" s="5">
        <v>3</v>
      </c>
      <c r="H96" s="1"/>
      <c r="I96" s="3"/>
      <c r="J96" s="70"/>
      <c r="K96" s="4"/>
      <c r="L96" s="56" t="str">
        <f t="shared" si="11"/>
        <v/>
      </c>
      <c r="M96" s="1"/>
      <c r="N96" s="1"/>
    </row>
    <row r="97" spans="5:15" ht="19.5" hidden="1" thickBot="1" x14ac:dyDescent="0.3">
      <c r="G97" s="5">
        <v>4</v>
      </c>
      <c r="H97" s="1"/>
      <c r="I97" s="3"/>
      <c r="J97" s="70"/>
      <c r="K97" s="4"/>
      <c r="L97" s="56" t="str">
        <f t="shared" si="11"/>
        <v/>
      </c>
      <c r="M97" s="1"/>
      <c r="N97" s="1"/>
    </row>
    <row r="98" spans="5:15" ht="19.5" hidden="1" thickBot="1" x14ac:dyDescent="0.3">
      <c r="G98" s="140" t="s">
        <v>73</v>
      </c>
      <c r="H98" s="141"/>
      <c r="I98" s="142"/>
      <c r="J98" s="76"/>
      <c r="K98" s="6">
        <f>L98</f>
        <v>0</v>
      </c>
      <c r="L98" s="6">
        <f>SUM(L100:L115)</f>
        <v>0</v>
      </c>
      <c r="M98" s="6"/>
      <c r="N98" s="40"/>
      <c r="O98" t="s">
        <v>114</v>
      </c>
    </row>
    <row r="99" spans="5:15" ht="19.5" hidden="1" thickBot="1" x14ac:dyDescent="0.3">
      <c r="G99" s="140" t="s">
        <v>108</v>
      </c>
      <c r="H99" s="141"/>
      <c r="I99" s="142"/>
      <c r="J99" s="76"/>
      <c r="K99" s="6"/>
      <c r="L99" s="41"/>
      <c r="M99" s="1"/>
      <c r="N99" s="1"/>
    </row>
    <row r="100" spans="5:15" ht="19.5" hidden="1" thickBot="1" x14ac:dyDescent="0.3">
      <c r="G100" s="5">
        <v>1</v>
      </c>
      <c r="H100" s="4" t="str">
        <f>CONCATENATE(B100,C100,D100,E100,F100)</f>
        <v/>
      </c>
      <c r="I100" s="43"/>
      <c r="J100" s="70"/>
      <c r="K100" s="1"/>
      <c r="L100" s="56" t="str">
        <f>IF(K100=0,"",VALUE(LEFT(K100,1)))</f>
        <v/>
      </c>
      <c r="M100" s="41"/>
      <c r="N100" s="41"/>
    </row>
    <row r="101" spans="5:15" ht="19.5" hidden="1" thickBot="1" x14ac:dyDescent="0.3">
      <c r="G101" s="5">
        <v>2</v>
      </c>
      <c r="H101" s="4" t="str">
        <f t="shared" ref="H101:H108" si="13">CONCATENATE(B101,C101,D101,E101,F101)</f>
        <v/>
      </c>
      <c r="I101" s="43"/>
      <c r="J101" s="70"/>
      <c r="K101" s="1"/>
      <c r="L101" s="56" t="str">
        <f t="shared" ref="L101:L115" si="14">IF(K101=0,"",VALUE(LEFT(K101,1)))</f>
        <v/>
      </c>
      <c r="M101" s="1"/>
      <c r="N101" s="1"/>
    </row>
    <row r="102" spans="5:15" ht="19.5" hidden="1" thickBot="1" x14ac:dyDescent="0.3">
      <c r="E102" s="53"/>
      <c r="G102" s="5">
        <v>3</v>
      </c>
      <c r="H102" s="4" t="str">
        <f t="shared" si="13"/>
        <v/>
      </c>
      <c r="I102" s="43"/>
      <c r="J102" s="70"/>
      <c r="K102" s="1"/>
      <c r="L102" s="56" t="str">
        <f t="shared" si="14"/>
        <v/>
      </c>
      <c r="M102" s="1"/>
      <c r="N102" s="1"/>
    </row>
    <row r="103" spans="5:15" ht="19.5" hidden="1" thickBot="1" x14ac:dyDescent="0.3">
      <c r="G103" s="5">
        <v>4</v>
      </c>
      <c r="H103" s="4" t="str">
        <f t="shared" si="13"/>
        <v/>
      </c>
      <c r="I103" s="3"/>
      <c r="J103" s="70"/>
      <c r="K103" s="4"/>
      <c r="L103" s="56" t="str">
        <f t="shared" si="14"/>
        <v/>
      </c>
      <c r="M103" s="1"/>
      <c r="N103" s="1"/>
    </row>
    <row r="104" spans="5:15" ht="19.5" hidden="1" thickBot="1" x14ac:dyDescent="0.3">
      <c r="G104" s="5">
        <v>5</v>
      </c>
      <c r="H104" s="4" t="str">
        <f t="shared" si="13"/>
        <v/>
      </c>
      <c r="I104" s="3"/>
      <c r="J104" s="70"/>
      <c r="K104" s="4"/>
      <c r="L104" s="56" t="str">
        <f t="shared" si="14"/>
        <v/>
      </c>
      <c r="M104" s="1"/>
      <c r="N104" s="1"/>
    </row>
    <row r="105" spans="5:15" ht="19.5" hidden="1" thickBot="1" x14ac:dyDescent="0.3">
      <c r="G105" s="5">
        <v>6</v>
      </c>
      <c r="H105" s="4" t="str">
        <f t="shared" si="13"/>
        <v/>
      </c>
      <c r="I105" s="42"/>
      <c r="J105" s="70"/>
      <c r="K105" s="4"/>
      <c r="L105" s="56" t="str">
        <f t="shared" si="14"/>
        <v/>
      </c>
      <c r="M105" s="1"/>
      <c r="N105" s="1"/>
    </row>
    <row r="106" spans="5:15" ht="19.5" hidden="1" customHeight="1" thickBot="1" x14ac:dyDescent="0.3">
      <c r="G106" s="5">
        <v>7</v>
      </c>
      <c r="H106" s="4" t="str">
        <f t="shared" si="13"/>
        <v/>
      </c>
      <c r="I106" s="3"/>
      <c r="J106" s="70"/>
      <c r="K106" s="4"/>
      <c r="L106" s="56" t="str">
        <f t="shared" si="14"/>
        <v/>
      </c>
      <c r="M106" s="1"/>
      <c r="N106" s="1"/>
      <c r="O106">
        <f>SUM(O5,O23,O42,O58,O74,O90)</f>
        <v>0</v>
      </c>
    </row>
    <row r="107" spans="5:15" ht="19.5" hidden="1" thickBot="1" x14ac:dyDescent="0.3">
      <c r="G107" s="5">
        <v>8</v>
      </c>
      <c r="H107" s="4" t="str">
        <f t="shared" si="13"/>
        <v/>
      </c>
      <c r="I107" s="3"/>
      <c r="J107" s="70"/>
      <c r="K107" s="4"/>
      <c r="L107" s="56" t="str">
        <f t="shared" si="14"/>
        <v/>
      </c>
      <c r="M107" s="1"/>
      <c r="N107" s="1"/>
    </row>
    <row r="108" spans="5:15" ht="19.5" hidden="1" thickBot="1" x14ac:dyDescent="0.3">
      <c r="G108" s="5">
        <v>9</v>
      </c>
      <c r="H108" s="4" t="str">
        <f t="shared" si="13"/>
        <v/>
      </c>
      <c r="I108" s="3"/>
      <c r="J108" s="70"/>
      <c r="K108" s="4"/>
      <c r="L108" s="56" t="str">
        <f t="shared" si="14"/>
        <v/>
      </c>
      <c r="M108" s="1"/>
      <c r="N108" s="1"/>
    </row>
    <row r="109" spans="5:15" ht="19.5" hidden="1" thickBot="1" x14ac:dyDescent="0.3">
      <c r="G109" s="5">
        <v>10</v>
      </c>
      <c r="H109" s="1"/>
      <c r="I109" s="3"/>
      <c r="J109" s="70"/>
      <c r="K109" s="4"/>
      <c r="L109" s="56" t="str">
        <f t="shared" si="14"/>
        <v/>
      </c>
      <c r="M109" s="1"/>
      <c r="N109" s="1"/>
    </row>
    <row r="110" spans="5:15" ht="19.5" hidden="1" thickBot="1" x14ac:dyDescent="0.3">
      <c r="G110" s="5">
        <v>11</v>
      </c>
      <c r="H110" s="1"/>
      <c r="I110" s="3"/>
      <c r="J110" s="70"/>
      <c r="K110" s="4"/>
      <c r="L110" s="56" t="str">
        <f t="shared" si="14"/>
        <v/>
      </c>
      <c r="M110" s="1"/>
      <c r="N110" s="1"/>
    </row>
    <row r="111" spans="5:15" ht="19.5" hidden="1" thickBot="1" x14ac:dyDescent="0.3">
      <c r="G111" s="140" t="s">
        <v>109</v>
      </c>
      <c r="H111" s="141"/>
      <c r="I111" s="142"/>
      <c r="J111" s="76"/>
      <c r="K111" s="6"/>
      <c r="L111" s="41"/>
      <c r="M111" s="1"/>
      <c r="N111" s="1"/>
    </row>
    <row r="112" spans="5:15" ht="19.5" hidden="1" thickBot="1" x14ac:dyDescent="0.3">
      <c r="G112" s="5">
        <v>1</v>
      </c>
      <c r="H112" s="4" t="str">
        <f t="shared" ref="H112" si="15">CONCATENATE(B112,C112,D112,E112,F112)</f>
        <v/>
      </c>
      <c r="I112" s="3"/>
      <c r="J112" s="70"/>
      <c r="K112" s="4"/>
      <c r="L112" s="56" t="str">
        <f t="shared" si="14"/>
        <v/>
      </c>
      <c r="M112" s="1"/>
      <c r="N112" s="1"/>
    </row>
    <row r="113" spans="7:16" ht="19.5" hidden="1" thickBot="1" x14ac:dyDescent="0.3">
      <c r="G113" s="5">
        <v>2</v>
      </c>
      <c r="H113" s="4"/>
      <c r="I113" s="3"/>
      <c r="J113" s="70"/>
      <c r="K113" s="4"/>
      <c r="L113" s="56" t="str">
        <f t="shared" si="14"/>
        <v/>
      </c>
      <c r="M113" s="1"/>
      <c r="N113" s="1"/>
    </row>
    <row r="114" spans="7:16" ht="19.5" hidden="1" thickBot="1" x14ac:dyDescent="0.3">
      <c r="G114" s="5">
        <v>3</v>
      </c>
      <c r="H114" s="1"/>
      <c r="I114" s="3"/>
      <c r="J114" s="70"/>
      <c r="K114" s="4"/>
      <c r="L114" s="56" t="str">
        <f t="shared" si="14"/>
        <v/>
      </c>
      <c r="M114" s="1"/>
      <c r="N114" s="1"/>
    </row>
    <row r="115" spans="7:16" ht="19.5" hidden="1" thickBot="1" x14ac:dyDescent="0.3">
      <c r="G115" s="5">
        <v>4</v>
      </c>
      <c r="H115" s="1"/>
      <c r="I115" s="3"/>
      <c r="J115" s="70"/>
      <c r="K115" s="4"/>
      <c r="L115" s="56" t="str">
        <f t="shared" si="14"/>
        <v/>
      </c>
      <c r="M115" s="1"/>
      <c r="N115" s="1"/>
    </row>
    <row r="116" spans="7:16" ht="19.5" thickBot="1" x14ac:dyDescent="0.3">
      <c r="G116" s="143" t="s">
        <v>110</v>
      </c>
      <c r="H116" s="144"/>
      <c r="I116" s="145"/>
      <c r="J116" s="76">
        <f>K116</f>
        <v>44</v>
      </c>
      <c r="K116" s="57">
        <f>SUM(K5,K23,K44,K62,K80,K98)</f>
        <v>44</v>
      </c>
      <c r="L116" s="57">
        <f>SUM(L5,L23,L44,L62,L80,L98)</f>
        <v>44</v>
      </c>
      <c r="M116" s="1"/>
      <c r="N116" s="57">
        <f>SUM(N5,N23,N44,N62,N80,N98)</f>
        <v>44</v>
      </c>
      <c r="O116" t="s">
        <v>114</v>
      </c>
      <c r="P116">
        <f>11+9</f>
        <v>20</v>
      </c>
    </row>
  </sheetData>
  <autoFilter ref="I2:I106"/>
  <sortState ref="H28:O38">
    <sortCondition ref="H28:H38"/>
  </sortState>
  <mergeCells count="28">
    <mergeCell ref="G99:I99"/>
    <mergeCell ref="G111:I111"/>
    <mergeCell ref="G116:I116"/>
    <mergeCell ref="G63:I63"/>
    <mergeCell ref="G75:I75"/>
    <mergeCell ref="G80:I80"/>
    <mergeCell ref="G81:I81"/>
    <mergeCell ref="G93:I93"/>
    <mergeCell ref="G98:I98"/>
    <mergeCell ref="G62:I62"/>
    <mergeCell ref="M3:M4"/>
    <mergeCell ref="N3:N4"/>
    <mergeCell ref="G5:I5"/>
    <mergeCell ref="G6:I6"/>
    <mergeCell ref="G18:I18"/>
    <mergeCell ref="G23:I23"/>
    <mergeCell ref="L3:L4"/>
    <mergeCell ref="G24:I24"/>
    <mergeCell ref="G39:I39"/>
    <mergeCell ref="G44:I44"/>
    <mergeCell ref="G45:I45"/>
    <mergeCell ref="G57:I57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27" zoomScale="70" zoomScaleNormal="70" zoomScalePageLayoutView="85" workbookViewId="0">
      <selection activeCell="G3" sqref="G3:N113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30.28515625" style="79" customWidth="1"/>
    <col min="11" max="11" width="15.140625" style="55" hidden="1" customWidth="1"/>
    <col min="12" max="12" width="14.5703125" hidden="1" customWidth="1"/>
    <col min="13" max="13" width="28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46" t="s">
        <v>111</v>
      </c>
      <c r="I2" s="146"/>
      <c r="J2" s="78"/>
    </row>
    <row r="3" spans="2:15" ht="87" customHeight="1" x14ac:dyDescent="0.25">
      <c r="G3" s="147" t="s">
        <v>67</v>
      </c>
      <c r="H3" s="147" t="s">
        <v>257</v>
      </c>
      <c r="I3" s="147" t="s">
        <v>107</v>
      </c>
      <c r="J3" s="147" t="s">
        <v>160</v>
      </c>
      <c r="K3" s="147" t="s">
        <v>160</v>
      </c>
      <c r="L3" s="147" t="s">
        <v>160</v>
      </c>
      <c r="M3" s="147" t="s">
        <v>258</v>
      </c>
      <c r="N3" s="147" t="s">
        <v>68</v>
      </c>
    </row>
    <row r="4" spans="2:15" ht="9" customHeight="1" thickBot="1" x14ac:dyDescent="0.3">
      <c r="G4" s="148"/>
      <c r="H4" s="148" t="s">
        <v>28</v>
      </c>
      <c r="I4" s="148"/>
      <c r="J4" s="148"/>
      <c r="K4" s="148"/>
      <c r="L4" s="148"/>
      <c r="M4" s="148"/>
      <c r="N4" s="148"/>
    </row>
    <row r="5" spans="2:15" ht="19.5" thickBot="1" x14ac:dyDescent="0.3">
      <c r="G5" s="140" t="s">
        <v>112</v>
      </c>
      <c r="H5" s="141"/>
      <c r="I5" s="142"/>
      <c r="J5" s="7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0" t="s">
        <v>108</v>
      </c>
      <c r="H6" s="141"/>
      <c r="I6" s="142"/>
      <c r="J6" s="7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77" t="s">
        <v>230</v>
      </c>
      <c r="I7" s="67" t="s">
        <v>38</v>
      </c>
      <c r="J7" s="81" t="s">
        <v>218</v>
      </c>
      <c r="K7" s="59">
        <v>4</v>
      </c>
      <c r="L7" s="56">
        <f t="shared" ref="L7:L13" si="0"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77" t="s">
        <v>231</v>
      </c>
      <c r="I8" s="67" t="s">
        <v>42</v>
      </c>
      <c r="J8" s="81" t="s">
        <v>218</v>
      </c>
      <c r="K8" s="61">
        <v>4</v>
      </c>
      <c r="L8" s="56">
        <f t="shared" si="0"/>
        <v>4</v>
      </c>
      <c r="M8" s="67" t="s">
        <v>307</v>
      </c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77" t="s">
        <v>233</v>
      </c>
      <c r="I9" s="67" t="s">
        <v>134</v>
      </c>
      <c r="J9" s="81" t="s">
        <v>235</v>
      </c>
      <c r="K9" s="67">
        <v>2</v>
      </c>
      <c r="L9" s="56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77" t="s">
        <v>234</v>
      </c>
      <c r="I10" s="67" t="s">
        <v>133</v>
      </c>
      <c r="J10" s="81" t="s">
        <v>235</v>
      </c>
      <c r="K10" s="67">
        <v>2</v>
      </c>
      <c r="L10" s="56">
        <f t="shared" si="0"/>
        <v>2</v>
      </c>
      <c r="M10" s="67" t="s">
        <v>283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77" t="s">
        <v>227</v>
      </c>
      <c r="I11" s="71" t="s">
        <v>141</v>
      </c>
      <c r="J11" s="70" t="s">
        <v>196</v>
      </c>
      <c r="K11" s="41">
        <v>3</v>
      </c>
      <c r="L11" s="56">
        <f t="shared" si="0"/>
        <v>3</v>
      </c>
      <c r="M11" s="67" t="s">
        <v>283</v>
      </c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77"/>
      <c r="I12" s="67"/>
      <c r="J12" s="81"/>
      <c r="K12" s="61"/>
      <c r="L12" s="56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77"/>
      <c r="I13" s="67"/>
      <c r="J13" s="81"/>
      <c r="K13" s="82"/>
      <c r="L13" s="56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70"/>
      <c r="K14" s="4"/>
      <c r="L14" s="56" t="str">
        <f t="shared" ref="L14:L22" si="1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70"/>
      <c r="K15" s="4"/>
      <c r="L15" s="56" t="str">
        <f t="shared" si="1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70"/>
      <c r="K16" s="4"/>
      <c r="L16" s="56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70"/>
      <c r="K17" s="4"/>
      <c r="L17" s="56" t="str">
        <f t="shared" si="1"/>
        <v/>
      </c>
      <c r="M17" s="1"/>
      <c r="N17" s="1"/>
    </row>
    <row r="18" spans="4:15" ht="19.5" hidden="1" thickBot="1" x14ac:dyDescent="0.3">
      <c r="G18" s="140" t="s">
        <v>109</v>
      </c>
      <c r="H18" s="141"/>
      <c r="I18" s="142"/>
      <c r="J18" s="7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2">CONCATENATE(B19,C19,D19,E19,F19)</f>
        <v/>
      </c>
      <c r="I19" s="3"/>
      <c r="J19" s="70"/>
      <c r="K19" s="4"/>
      <c r="L19" s="56" t="str">
        <f t="shared" si="1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70"/>
      <c r="K20" s="4"/>
      <c r="L20" s="56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70"/>
      <c r="K21" s="4"/>
      <c r="L21" s="56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70"/>
      <c r="K22" s="4"/>
      <c r="L22" s="56" t="str">
        <f t="shared" si="1"/>
        <v/>
      </c>
      <c r="M22" s="1"/>
      <c r="N22" s="1"/>
    </row>
    <row r="23" spans="4:15" ht="19.5" thickBot="1" x14ac:dyDescent="0.3">
      <c r="G23" s="140" t="s">
        <v>69</v>
      </c>
      <c r="H23" s="141"/>
      <c r="I23" s="142"/>
      <c r="J23" s="76">
        <f>K23</f>
        <v>20</v>
      </c>
      <c r="K23" s="6">
        <f>L23</f>
        <v>20</v>
      </c>
      <c r="L23" s="6">
        <f>SUM(L25:L40)</f>
        <v>20</v>
      </c>
      <c r="M23" s="6"/>
      <c r="N23" s="40">
        <v>19</v>
      </c>
      <c r="O23" t="s">
        <v>114</v>
      </c>
    </row>
    <row r="24" spans="4:15" ht="19.5" thickBot="1" x14ac:dyDescent="0.3">
      <c r="G24" s="140" t="s">
        <v>108</v>
      </c>
      <c r="H24" s="141"/>
      <c r="I24" s="142"/>
      <c r="J24" s="7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3" t="s">
        <v>239</v>
      </c>
      <c r="I25" s="58" t="s">
        <v>13</v>
      </c>
      <c r="J25" s="82" t="s">
        <v>197</v>
      </c>
      <c r="K25" s="59">
        <v>2</v>
      </c>
      <c r="L25" s="56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3" t="s">
        <v>240</v>
      </c>
      <c r="I26" s="60" t="s">
        <v>14</v>
      </c>
      <c r="J26" s="82" t="s">
        <v>198</v>
      </c>
      <c r="K26" s="61">
        <v>1</v>
      </c>
      <c r="L26" s="56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83" t="s">
        <v>241</v>
      </c>
      <c r="I27" s="60" t="s">
        <v>163</v>
      </c>
      <c r="J27" s="82" t="s">
        <v>199</v>
      </c>
      <c r="K27" s="61">
        <v>1</v>
      </c>
      <c r="L27" s="56">
        <f t="shared" si="3"/>
        <v>1</v>
      </c>
      <c r="M27" s="1"/>
      <c r="N27" s="1"/>
    </row>
    <row r="28" spans="4:15" ht="33.75" thickBot="1" x14ac:dyDescent="0.3">
      <c r="E28" s="53"/>
      <c r="G28" s="5">
        <v>4</v>
      </c>
      <c r="H28" s="84" t="s">
        <v>242</v>
      </c>
      <c r="I28" s="75" t="s">
        <v>15</v>
      </c>
      <c r="J28" s="85" t="s">
        <v>243</v>
      </c>
      <c r="K28" s="85" t="s">
        <v>244</v>
      </c>
      <c r="L28" s="56">
        <f t="shared" si="3"/>
        <v>5</v>
      </c>
      <c r="M28" s="1"/>
      <c r="N28" s="1"/>
    </row>
    <row r="29" spans="4:15" ht="19.5" thickBot="1" x14ac:dyDescent="0.3">
      <c r="E29" s="53"/>
      <c r="G29" s="5">
        <v>5</v>
      </c>
      <c r="H29" s="77" t="s">
        <v>202</v>
      </c>
      <c r="I29" s="67" t="s">
        <v>135</v>
      </c>
      <c r="J29" s="81" t="s">
        <v>197</v>
      </c>
      <c r="K29" s="82">
        <v>2</v>
      </c>
      <c r="L29" s="56">
        <f t="shared" ref="L29:L34" si="4">IF(K29=0,"",VALUE(LEFT(K29,1)))</f>
        <v>2</v>
      </c>
      <c r="M29" s="1"/>
      <c r="N29" s="1"/>
    </row>
    <row r="30" spans="4:15" ht="38.25" thickBot="1" x14ac:dyDescent="0.3">
      <c r="E30" s="53"/>
      <c r="G30" s="5">
        <v>6</v>
      </c>
      <c r="H30" s="77" t="s">
        <v>228</v>
      </c>
      <c r="I30" s="66" t="s">
        <v>142</v>
      </c>
      <c r="J30" s="70" t="s">
        <v>196</v>
      </c>
      <c r="K30" s="82">
        <v>3</v>
      </c>
      <c r="L30" s="56">
        <f t="shared" si="4"/>
        <v>3</v>
      </c>
      <c r="M30" s="1"/>
      <c r="N30" s="1"/>
    </row>
    <row r="31" spans="4:15" ht="19.5" thickBot="1" x14ac:dyDescent="0.3">
      <c r="E31" s="53"/>
      <c r="G31" s="5">
        <v>7</v>
      </c>
      <c r="H31" s="77" t="s">
        <v>229</v>
      </c>
      <c r="I31" s="66" t="s">
        <v>147</v>
      </c>
      <c r="J31" s="70" t="s">
        <v>197</v>
      </c>
      <c r="K31" s="82">
        <v>2</v>
      </c>
      <c r="L31" s="56">
        <f t="shared" si="4"/>
        <v>2</v>
      </c>
      <c r="M31" s="1"/>
      <c r="N31" s="1"/>
    </row>
    <row r="32" spans="4:15" ht="38.25" thickBot="1" x14ac:dyDescent="0.3">
      <c r="E32" s="53"/>
      <c r="G32" s="5">
        <v>8</v>
      </c>
      <c r="H32" s="77" t="s">
        <v>226</v>
      </c>
      <c r="I32" s="66" t="s">
        <v>154</v>
      </c>
      <c r="J32" s="70" t="s">
        <v>235</v>
      </c>
      <c r="K32" s="1">
        <v>2</v>
      </c>
      <c r="L32" s="56">
        <f t="shared" si="4"/>
        <v>2</v>
      </c>
      <c r="M32" s="66" t="s">
        <v>304</v>
      </c>
      <c r="N32" s="1"/>
    </row>
    <row r="33" spans="5:15" ht="19.5" hidden="1" thickBot="1" x14ac:dyDescent="0.3">
      <c r="G33" s="5">
        <v>9</v>
      </c>
      <c r="H33" s="77"/>
      <c r="I33" s="71"/>
      <c r="J33" s="70"/>
      <c r="K33" s="41"/>
      <c r="L33" s="56" t="str">
        <f t="shared" si="4"/>
        <v/>
      </c>
      <c r="M33" s="1"/>
      <c r="N33" s="1"/>
    </row>
    <row r="34" spans="5:15" ht="19.5" hidden="1" thickBot="1" x14ac:dyDescent="0.3">
      <c r="G34" s="5">
        <v>10</v>
      </c>
      <c r="H34" s="77"/>
      <c r="I34" s="67"/>
      <c r="J34" s="81"/>
      <c r="K34" s="61"/>
      <c r="L34" s="56" t="str">
        <f t="shared" si="4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70"/>
      <c r="K35" s="4"/>
      <c r="L35" s="56" t="str">
        <f t="shared" si="3"/>
        <v/>
      </c>
      <c r="M35" s="1"/>
      <c r="N35" s="1"/>
    </row>
    <row r="36" spans="5:15" ht="19.5" thickBot="1" x14ac:dyDescent="0.3">
      <c r="G36" s="140" t="s">
        <v>109</v>
      </c>
      <c r="H36" s="141"/>
      <c r="I36" s="142"/>
      <c r="J36" s="76"/>
      <c r="K36" s="6"/>
      <c r="L36" s="41"/>
      <c r="M36" s="1"/>
      <c r="N36" s="1"/>
    </row>
    <row r="37" spans="5:15" ht="38.25" thickBot="1" x14ac:dyDescent="0.3">
      <c r="G37" s="5">
        <v>1</v>
      </c>
      <c r="H37" s="77" t="s">
        <v>225</v>
      </c>
      <c r="I37" s="66" t="s">
        <v>151</v>
      </c>
      <c r="J37" s="70" t="s">
        <v>197</v>
      </c>
      <c r="K37" s="4">
        <v>2</v>
      </c>
      <c r="L37" s="56">
        <f t="shared" si="3"/>
        <v>2</v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70"/>
      <c r="K38" s="4"/>
      <c r="L38" s="56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70"/>
      <c r="K39" s="4"/>
      <c r="L39" s="56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70"/>
      <c r="K40" s="4"/>
      <c r="L40" s="56" t="str">
        <f t="shared" si="3"/>
        <v/>
      </c>
      <c r="M40" s="1"/>
      <c r="N40" s="1"/>
    </row>
    <row r="41" spans="5:15" ht="19.5" thickBot="1" x14ac:dyDescent="0.3">
      <c r="E41" s="53"/>
      <c r="G41" s="140" t="s">
        <v>70</v>
      </c>
      <c r="H41" s="141"/>
      <c r="I41" s="142"/>
      <c r="J41" s="76">
        <f>K41</f>
        <v>19</v>
      </c>
      <c r="K41" s="6">
        <f>L41</f>
        <v>19</v>
      </c>
      <c r="L41" s="6">
        <f>SUM(L43:L58)</f>
        <v>19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40" t="s">
        <v>108</v>
      </c>
      <c r="H42" s="141"/>
      <c r="I42" s="142"/>
      <c r="J42" s="7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70" t="s">
        <v>232</v>
      </c>
      <c r="I43" s="112" t="s">
        <v>136</v>
      </c>
      <c r="J43" s="81" t="s">
        <v>235</v>
      </c>
      <c r="K43" s="61">
        <v>2</v>
      </c>
      <c r="L43" s="56">
        <f t="shared" ref="L43:L53" si="5">IF(K43=0,"",VALUE(LEFT(K43,1)))</f>
        <v>2</v>
      </c>
      <c r="M43" s="67" t="s">
        <v>293</v>
      </c>
      <c r="N43" s="1"/>
    </row>
    <row r="44" spans="5:15" ht="19.5" thickBot="1" x14ac:dyDescent="0.3">
      <c r="E44" s="53"/>
      <c r="G44" s="5">
        <v>2</v>
      </c>
      <c r="H44" s="70" t="s">
        <v>222</v>
      </c>
      <c r="I44" s="111" t="s">
        <v>162</v>
      </c>
      <c r="J44" s="70" t="s">
        <v>238</v>
      </c>
      <c r="K44" s="41">
        <v>3</v>
      </c>
      <c r="L44" s="56">
        <f t="shared" si="5"/>
        <v>3</v>
      </c>
      <c r="M44" s="71" t="s">
        <v>286</v>
      </c>
      <c r="N44" s="1"/>
    </row>
    <row r="45" spans="5:15" ht="38.25" thickBot="1" x14ac:dyDescent="0.3">
      <c r="E45" s="53"/>
      <c r="G45" s="5">
        <v>3</v>
      </c>
      <c r="H45" s="70" t="s">
        <v>223</v>
      </c>
      <c r="I45" s="66" t="s">
        <v>155</v>
      </c>
      <c r="J45" s="70" t="s">
        <v>235</v>
      </c>
      <c r="K45" s="1">
        <v>2</v>
      </c>
      <c r="L45" s="56">
        <f t="shared" si="5"/>
        <v>2</v>
      </c>
      <c r="M45" s="1"/>
      <c r="N45" s="1"/>
    </row>
    <row r="46" spans="5:15" ht="38.25" thickBot="1" x14ac:dyDescent="0.3">
      <c r="G46" s="5">
        <v>4</v>
      </c>
      <c r="H46" s="70" t="s">
        <v>224</v>
      </c>
      <c r="I46" s="66" t="s">
        <v>159</v>
      </c>
      <c r="J46" s="70" t="s">
        <v>196</v>
      </c>
      <c r="K46" s="82">
        <v>3</v>
      </c>
      <c r="L46" s="56">
        <f t="shared" si="5"/>
        <v>3</v>
      </c>
      <c r="M46" s="66" t="s">
        <v>311</v>
      </c>
      <c r="N46" s="1"/>
    </row>
    <row r="47" spans="5:15" ht="19.5" thickBot="1" x14ac:dyDescent="0.3">
      <c r="G47" s="5">
        <v>5</v>
      </c>
      <c r="H47" s="77" t="s">
        <v>219</v>
      </c>
      <c r="I47" s="58" t="s">
        <v>115</v>
      </c>
      <c r="J47" s="82" t="s">
        <v>236</v>
      </c>
      <c r="K47" s="59">
        <v>1</v>
      </c>
      <c r="L47" s="56">
        <f t="shared" si="5"/>
        <v>1</v>
      </c>
      <c r="M47" s="1"/>
      <c r="N47" s="1"/>
    </row>
    <row r="48" spans="5:15" ht="19.5" thickBot="1" x14ac:dyDescent="0.3">
      <c r="G48" s="5">
        <v>6</v>
      </c>
      <c r="H48" s="77" t="s">
        <v>220</v>
      </c>
      <c r="I48" s="60" t="s">
        <v>55</v>
      </c>
      <c r="J48" s="82" t="s">
        <v>237</v>
      </c>
      <c r="K48" s="61">
        <v>6</v>
      </c>
      <c r="L48" s="56">
        <f t="shared" si="5"/>
        <v>6</v>
      </c>
      <c r="M48" s="1"/>
      <c r="N48" s="1"/>
    </row>
    <row r="49" spans="5:15" ht="19.5" hidden="1" thickBot="1" x14ac:dyDescent="0.3">
      <c r="G49" s="5">
        <v>7</v>
      </c>
      <c r="H49" s="70"/>
      <c r="I49" s="71"/>
      <c r="J49" s="70"/>
      <c r="K49" s="41"/>
      <c r="L49" s="56" t="str">
        <f t="shared" si="5"/>
        <v/>
      </c>
      <c r="M49" s="41"/>
      <c r="N49" s="41"/>
    </row>
    <row r="50" spans="5:15" ht="19.5" hidden="1" thickBot="1" x14ac:dyDescent="0.3">
      <c r="G50" s="5">
        <v>8</v>
      </c>
      <c r="H50" s="70"/>
      <c r="I50" s="66"/>
      <c r="J50" s="70"/>
      <c r="K50" s="1"/>
      <c r="L50" s="56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70"/>
      <c r="I51" s="66"/>
      <c r="J51" s="70"/>
      <c r="K51" s="4"/>
      <c r="L51" s="56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77"/>
      <c r="I52" s="58"/>
      <c r="J52" s="82"/>
      <c r="K52" s="59"/>
      <c r="L52" s="56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77"/>
      <c r="I53" s="60"/>
      <c r="J53" s="82"/>
      <c r="K53" s="61"/>
      <c r="L53" s="56" t="str">
        <f t="shared" si="5"/>
        <v/>
      </c>
      <c r="M53" s="1"/>
      <c r="N53" s="1"/>
    </row>
    <row r="54" spans="5:15" ht="19.5" thickBot="1" x14ac:dyDescent="0.3">
      <c r="G54" s="140" t="s">
        <v>109</v>
      </c>
      <c r="H54" s="141"/>
      <c r="I54" s="142"/>
      <c r="J54" s="76"/>
      <c r="K54" s="6"/>
      <c r="L54" s="41"/>
      <c r="M54" s="1"/>
      <c r="N54" s="1"/>
    </row>
    <row r="55" spans="5:15" ht="19.5" thickBot="1" x14ac:dyDescent="0.3">
      <c r="G55" s="5">
        <v>1</v>
      </c>
      <c r="H55" s="77" t="s">
        <v>221</v>
      </c>
      <c r="I55" s="66" t="s">
        <v>156</v>
      </c>
      <c r="J55" s="70" t="s">
        <v>197</v>
      </c>
      <c r="K55" s="4">
        <v>2</v>
      </c>
      <c r="L55" s="56">
        <f t="shared" ref="L55:L58" si="6">IF(K55=0,"",VALUE(LEFT(K55,1)))</f>
        <v>2</v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70"/>
      <c r="K56" s="4"/>
      <c r="L56" s="56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70"/>
      <c r="K57" s="4"/>
      <c r="L57" s="56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70"/>
      <c r="K58" s="4"/>
      <c r="L58" s="56" t="str">
        <f t="shared" si="6"/>
        <v/>
      </c>
      <c r="M58" s="1"/>
      <c r="N58" s="1"/>
    </row>
    <row r="59" spans="5:15" ht="19.5" hidden="1" thickBot="1" x14ac:dyDescent="0.3">
      <c r="E59" s="53"/>
      <c r="G59" s="140" t="s">
        <v>71</v>
      </c>
      <c r="H59" s="141"/>
      <c r="I59" s="142"/>
      <c r="J59" s="76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40" t="s">
        <v>108</v>
      </c>
      <c r="H60" s="141"/>
      <c r="I60" s="142"/>
      <c r="J60" s="76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70"/>
      <c r="K61" s="1"/>
      <c r="L61" s="56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70"/>
      <c r="K62" s="1"/>
      <c r="L62" s="56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70"/>
      <c r="K63" s="1"/>
      <c r="L63" s="56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70"/>
      <c r="K64" s="4"/>
      <c r="L64" s="56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70"/>
      <c r="K65" s="4"/>
      <c r="L65" s="56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70"/>
      <c r="K66" s="4"/>
      <c r="L66" s="56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70"/>
      <c r="K67" s="4"/>
      <c r="L67" s="56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70"/>
      <c r="K68" s="4"/>
      <c r="L68" s="56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70"/>
      <c r="K69" s="4"/>
      <c r="L69" s="56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70"/>
      <c r="K70" s="4"/>
      <c r="L70" s="56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70"/>
      <c r="K71" s="4"/>
      <c r="L71" s="56" t="str">
        <f t="shared" si="8"/>
        <v/>
      </c>
      <c r="M71" s="1"/>
      <c r="N71" s="1"/>
    </row>
    <row r="72" spans="5:15" ht="19.5" hidden="1" thickBot="1" x14ac:dyDescent="0.3">
      <c r="G72" s="140" t="s">
        <v>109</v>
      </c>
      <c r="H72" s="141"/>
      <c r="I72" s="142"/>
      <c r="J72" s="76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70"/>
      <c r="K73" s="4"/>
      <c r="L73" s="56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70"/>
      <c r="K74" s="4"/>
      <c r="L74" s="56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70"/>
      <c r="K75" s="4"/>
      <c r="L75" s="56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70"/>
      <c r="K76" s="4"/>
      <c r="L76" s="56" t="str">
        <f t="shared" si="8"/>
        <v/>
      </c>
      <c r="M76" s="1"/>
      <c r="N76" s="1"/>
    </row>
    <row r="77" spans="5:15" ht="19.5" hidden="1" thickBot="1" x14ac:dyDescent="0.3">
      <c r="G77" s="140" t="s">
        <v>72</v>
      </c>
      <c r="H77" s="141"/>
      <c r="I77" s="142"/>
      <c r="J77" s="76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40" t="s">
        <v>108</v>
      </c>
      <c r="H78" s="141"/>
      <c r="I78" s="142"/>
      <c r="J78" s="7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70"/>
      <c r="K79" s="1"/>
      <c r="L79" s="56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70"/>
      <c r="K80" s="1"/>
      <c r="L80" s="56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70"/>
      <c r="K81" s="1"/>
      <c r="L81" s="56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70"/>
      <c r="K82" s="4"/>
      <c r="L82" s="56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70"/>
      <c r="K83" s="4"/>
      <c r="L83" s="56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70"/>
      <c r="K84" s="4"/>
      <c r="L84" s="56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70"/>
      <c r="K85" s="4"/>
      <c r="L85" s="56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70"/>
      <c r="K86" s="4"/>
      <c r="L86" s="56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70"/>
      <c r="K87" s="4"/>
      <c r="L87" s="56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70"/>
      <c r="K88" s="4"/>
      <c r="L88" s="56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70"/>
      <c r="K89" s="4"/>
      <c r="L89" s="56" t="str">
        <f t="shared" si="11"/>
        <v/>
      </c>
      <c r="M89" s="1"/>
      <c r="N89" s="1"/>
    </row>
    <row r="90" spans="5:15" ht="19.5" hidden="1" thickBot="1" x14ac:dyDescent="0.3">
      <c r="E90" s="53"/>
      <c r="G90" s="140" t="s">
        <v>109</v>
      </c>
      <c r="H90" s="141"/>
      <c r="I90" s="142"/>
      <c r="J90" s="7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70"/>
      <c r="K91" s="4"/>
      <c r="L91" s="56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70"/>
      <c r="K92" s="4"/>
      <c r="L92" s="56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70"/>
      <c r="K93" s="4"/>
      <c r="L93" s="56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70"/>
      <c r="K94" s="4"/>
      <c r="L94" s="56" t="str">
        <f t="shared" si="11"/>
        <v/>
      </c>
      <c r="M94" s="1"/>
      <c r="N94" s="1"/>
    </row>
    <row r="95" spans="5:15" ht="19.5" hidden="1" thickBot="1" x14ac:dyDescent="0.3">
      <c r="G95" s="140" t="s">
        <v>73</v>
      </c>
      <c r="H95" s="141"/>
      <c r="I95" s="142"/>
      <c r="J95" s="7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40" t="s">
        <v>108</v>
      </c>
      <c r="H96" s="141"/>
      <c r="I96" s="142"/>
      <c r="J96" s="7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70"/>
      <c r="K97" s="1"/>
      <c r="L97" s="56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70"/>
      <c r="K98" s="1"/>
      <c r="L98" s="56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70"/>
      <c r="K99" s="1"/>
      <c r="L99" s="56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70"/>
      <c r="K100" s="4"/>
      <c r="L100" s="56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70"/>
      <c r="K101" s="4"/>
      <c r="L101" s="56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70"/>
      <c r="K102" s="4"/>
      <c r="L102" s="56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70"/>
      <c r="K103" s="4"/>
      <c r="L103" s="56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70"/>
      <c r="K104" s="4"/>
      <c r="L104" s="56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70"/>
      <c r="K105" s="4"/>
      <c r="L105" s="56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70"/>
      <c r="K106" s="4"/>
      <c r="L106" s="56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70"/>
      <c r="K107" s="4"/>
      <c r="L107" s="56" t="str">
        <f t="shared" si="14"/>
        <v/>
      </c>
      <c r="M107" s="1"/>
      <c r="N107" s="1"/>
    </row>
    <row r="108" spans="5:15" ht="19.5" hidden="1" thickBot="1" x14ac:dyDescent="0.3">
      <c r="G108" s="140" t="s">
        <v>109</v>
      </c>
      <c r="H108" s="141"/>
      <c r="I108" s="142"/>
      <c r="J108" s="7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70"/>
      <c r="K109" s="4"/>
      <c r="L109" s="56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70"/>
      <c r="K110" s="4"/>
      <c r="L110" s="56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70"/>
      <c r="K111" s="4"/>
      <c r="L111" s="56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70"/>
      <c r="K112" s="4"/>
      <c r="L112" s="56" t="str">
        <f t="shared" si="14"/>
        <v/>
      </c>
      <c r="M112" s="1"/>
      <c r="N112" s="1"/>
    </row>
    <row r="113" spans="7:15" ht="19.5" thickBot="1" x14ac:dyDescent="0.3">
      <c r="G113" s="143" t="s">
        <v>110</v>
      </c>
      <c r="H113" s="144"/>
      <c r="I113" s="145"/>
      <c r="J113" s="76">
        <f>K113</f>
        <v>54</v>
      </c>
      <c r="K113" s="57">
        <f>SUM(K5,K23,K41,K59,K77,K95)</f>
        <v>54</v>
      </c>
      <c r="L113" s="57">
        <f>SUM(L5,L23,L41,L59,L77,L95)</f>
        <v>54</v>
      </c>
      <c r="M113" s="1"/>
      <c r="N113" s="57">
        <f>SUM(N5,N23,N41,N59,N77,N95)</f>
        <v>54</v>
      </c>
      <c r="O113" t="s">
        <v>114</v>
      </c>
    </row>
  </sheetData>
  <autoFilter ref="I2:I103"/>
  <sortState ref="H43:O53">
    <sortCondition ref="H43:H53"/>
  </sortState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90" zoomScaleNormal="100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3.42578125" customWidth="1"/>
    <col min="11" max="11" width="15.140625" style="55" hidden="1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46" t="s">
        <v>111</v>
      </c>
      <c r="I2" s="146"/>
      <c r="J2" s="72"/>
    </row>
    <row r="3" spans="2:16" ht="59.25" customHeight="1" x14ac:dyDescent="0.25">
      <c r="G3" s="147" t="s">
        <v>67</v>
      </c>
      <c r="H3" s="147" t="s">
        <v>257</v>
      </c>
      <c r="I3" s="147" t="s">
        <v>107</v>
      </c>
      <c r="J3" s="147" t="s">
        <v>160</v>
      </c>
      <c r="K3" s="147" t="s">
        <v>160</v>
      </c>
      <c r="L3" s="147" t="s">
        <v>160</v>
      </c>
      <c r="M3" s="147" t="s">
        <v>258</v>
      </c>
      <c r="N3" s="147" t="s">
        <v>68</v>
      </c>
    </row>
    <row r="4" spans="2:16" ht="9" customHeight="1" thickBot="1" x14ac:dyDescent="0.3">
      <c r="G4" s="148"/>
      <c r="H4" s="148" t="s">
        <v>28</v>
      </c>
      <c r="I4" s="148"/>
      <c r="J4" s="148"/>
      <c r="K4" s="148"/>
      <c r="L4" s="148"/>
      <c r="M4" s="148"/>
      <c r="N4" s="148"/>
    </row>
    <row r="5" spans="2:16" ht="19.5" customHeight="1" thickBot="1" x14ac:dyDescent="0.3">
      <c r="G5" s="149" t="s">
        <v>112</v>
      </c>
      <c r="H5" s="150"/>
      <c r="I5" s="151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0" t="s">
        <v>108</v>
      </c>
      <c r="H6" s="141"/>
      <c r="I6" s="142"/>
      <c r="J6" s="73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0" t="s">
        <v>259</v>
      </c>
      <c r="I7" s="74" t="s">
        <v>117</v>
      </c>
      <c r="J7" s="59" t="s">
        <v>218</v>
      </c>
      <c r="K7" s="59">
        <v>4</v>
      </c>
      <c r="L7" s="56">
        <f>IF(K7=0,"",VALUE(LEFT(K7,1)))</f>
        <v>4</v>
      </c>
      <c r="M7" s="41"/>
      <c r="N7" s="41"/>
      <c r="P7">
        <f>SUM(K10:K12,K25:K28,K43:K46,K61:K64,K79)</f>
        <v>51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1" t="s">
        <v>260</v>
      </c>
      <c r="I8" s="75" t="s">
        <v>123</v>
      </c>
      <c r="J8" s="59" t="s">
        <v>218</v>
      </c>
      <c r="K8" s="59">
        <v>4</v>
      </c>
      <c r="L8" s="56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77" t="s">
        <v>261</v>
      </c>
      <c r="I9" s="19" t="s">
        <v>38</v>
      </c>
      <c r="J9" s="70" t="s">
        <v>218</v>
      </c>
      <c r="K9" s="16">
        <v>4</v>
      </c>
      <c r="L9" s="56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77" t="s">
        <v>262</v>
      </c>
      <c r="I10" s="19" t="s">
        <v>141</v>
      </c>
      <c r="J10" s="92" t="s">
        <v>196</v>
      </c>
      <c r="K10" s="16">
        <v>3</v>
      </c>
      <c r="L10" s="56">
        <f t="shared" si="0"/>
        <v>3</v>
      </c>
      <c r="M10" s="1"/>
      <c r="N10" s="1"/>
    </row>
    <row r="11" spans="2:16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3"/>
      <c r="I11" s="19"/>
      <c r="J11" s="70"/>
      <c r="K11" s="70"/>
      <c r="L11" s="56" t="str">
        <f t="shared" si="0"/>
        <v/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2"/>
      <c r="I12" s="60"/>
      <c r="J12" s="75"/>
      <c r="K12" s="75"/>
      <c r="L12" s="56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2"/>
      <c r="I13" s="3"/>
      <c r="J13" s="3"/>
      <c r="K13" s="3"/>
      <c r="L13" s="56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2"/>
      <c r="I14" s="3"/>
      <c r="J14" s="3"/>
      <c r="K14" s="3"/>
      <c r="L14" s="56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82"/>
      <c r="I15" s="3"/>
      <c r="J15" s="3"/>
      <c r="K15" s="3"/>
      <c r="L15" s="56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56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3"/>
      <c r="L17" s="56" t="str">
        <f t="shared" si="0"/>
        <v/>
      </c>
      <c r="M17" s="1"/>
      <c r="N17" s="1"/>
    </row>
    <row r="18" spans="4:15" ht="19.5" hidden="1" customHeight="1" thickBot="1" x14ac:dyDescent="0.3">
      <c r="G18" s="140" t="s">
        <v>109</v>
      </c>
      <c r="H18" s="141"/>
      <c r="I18" s="142"/>
      <c r="J18" s="73"/>
      <c r="K18" s="73"/>
      <c r="L18" s="41"/>
      <c r="M18" s="1"/>
      <c r="N18" s="1"/>
    </row>
    <row r="19" spans="4:15" ht="19.5" hidden="1" thickBot="1" x14ac:dyDescent="0.3">
      <c r="G19" s="5">
        <v>1</v>
      </c>
      <c r="H19" s="82" t="str">
        <f t="shared" ref="H19" si="1">CONCATENATE(B19,C19,D19,E19,F19)</f>
        <v/>
      </c>
      <c r="I19" s="3"/>
      <c r="J19" s="3"/>
      <c r="K19" s="3"/>
      <c r="L19" s="56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82"/>
      <c r="I20" s="3"/>
      <c r="J20" s="3"/>
      <c r="K20" s="3"/>
      <c r="L20" s="56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3"/>
      <c r="L21" s="56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3"/>
      <c r="L22" s="56" t="str">
        <f t="shared" si="0"/>
        <v/>
      </c>
      <c r="M22" s="1"/>
      <c r="N22" s="1"/>
    </row>
    <row r="23" spans="4:15" ht="19.5" customHeight="1" thickBot="1" x14ac:dyDescent="0.3">
      <c r="G23" s="149" t="s">
        <v>69</v>
      </c>
      <c r="H23" s="150"/>
      <c r="I23" s="151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40" t="s">
        <v>108</v>
      </c>
      <c r="H24" s="141"/>
      <c r="I24" s="142"/>
      <c r="J24" s="7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0" t="s">
        <v>263</v>
      </c>
      <c r="I25" s="74" t="s">
        <v>120</v>
      </c>
      <c r="J25" s="59" t="s">
        <v>218</v>
      </c>
      <c r="K25" s="61">
        <v>4</v>
      </c>
      <c r="L25" s="56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91" t="s">
        <v>264</v>
      </c>
      <c r="I26" s="75" t="s">
        <v>118</v>
      </c>
      <c r="J26" s="59" t="s">
        <v>218</v>
      </c>
      <c r="K26" s="61">
        <v>4</v>
      </c>
      <c r="L26" s="56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91" t="s">
        <v>265</v>
      </c>
      <c r="I27" s="75" t="s">
        <v>127</v>
      </c>
      <c r="J27" s="59" t="s">
        <v>218</v>
      </c>
      <c r="K27" s="61">
        <v>4</v>
      </c>
      <c r="L27" s="56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266</v>
      </c>
      <c r="I28" s="60" t="s">
        <v>15</v>
      </c>
      <c r="J28" s="85" t="s">
        <v>243</v>
      </c>
      <c r="K28" s="85" t="s">
        <v>244</v>
      </c>
      <c r="L28" s="56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267</v>
      </c>
      <c r="I29" s="58" t="s">
        <v>13</v>
      </c>
      <c r="J29" s="65" t="s">
        <v>197</v>
      </c>
      <c r="K29" s="59">
        <v>2</v>
      </c>
      <c r="L29" s="56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268</v>
      </c>
      <c r="I30" s="60" t="s">
        <v>14</v>
      </c>
      <c r="J30" s="65" t="s">
        <v>198</v>
      </c>
      <c r="K30" s="61">
        <v>1</v>
      </c>
      <c r="L30" s="56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269</v>
      </c>
      <c r="I31" s="60" t="s">
        <v>163</v>
      </c>
      <c r="J31" s="94" t="s">
        <v>199</v>
      </c>
      <c r="K31" s="61">
        <v>1</v>
      </c>
      <c r="L31" s="56">
        <f t="shared" si="2"/>
        <v>1</v>
      </c>
      <c r="M31" s="1"/>
      <c r="N31" s="1"/>
    </row>
    <row r="32" spans="4:15" ht="19.5" thickBot="1" x14ac:dyDescent="0.3">
      <c r="E32" s="53"/>
      <c r="G32" s="5">
        <v>8</v>
      </c>
      <c r="H32" s="77" t="s">
        <v>270</v>
      </c>
      <c r="I32" s="19" t="s">
        <v>134</v>
      </c>
      <c r="J32" s="95" t="s">
        <v>235</v>
      </c>
      <c r="K32" s="16">
        <v>2</v>
      </c>
      <c r="L32" s="56">
        <f t="shared" si="2"/>
        <v>2</v>
      </c>
      <c r="M32" s="19" t="s">
        <v>271</v>
      </c>
      <c r="N32" s="1"/>
    </row>
    <row r="33" spans="5:15" ht="19.5" hidden="1" thickBot="1" x14ac:dyDescent="0.3">
      <c r="G33" s="5">
        <v>9</v>
      </c>
      <c r="H33" s="82" t="str">
        <f t="shared" ref="H33" si="3">CONCATENATE(B33,C33,D33,E33,F33)</f>
        <v/>
      </c>
      <c r="I33" s="3"/>
      <c r="J33" s="3"/>
      <c r="K33" s="82"/>
      <c r="L33" s="56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82"/>
      <c r="L34" s="56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82"/>
      <c r="L35" s="56" t="str">
        <f t="shared" si="2"/>
        <v/>
      </c>
      <c r="M35" s="1"/>
      <c r="N35" s="1"/>
    </row>
    <row r="36" spans="5:15" ht="19.5" hidden="1" customHeight="1" thickBot="1" x14ac:dyDescent="0.3">
      <c r="G36" s="140" t="s">
        <v>109</v>
      </c>
      <c r="H36" s="141"/>
      <c r="I36" s="142"/>
      <c r="J36" s="73"/>
      <c r="K36" s="6"/>
      <c r="L36" s="41"/>
      <c r="M36" s="1"/>
      <c r="N36" s="1"/>
    </row>
    <row r="37" spans="5:15" ht="19.5" hidden="1" thickBot="1" x14ac:dyDescent="0.3">
      <c r="G37" s="5">
        <v>1</v>
      </c>
      <c r="H37" s="82" t="str">
        <f t="shared" ref="H37" si="4">CONCATENATE(B37,C37,D37,E37,F37)</f>
        <v/>
      </c>
      <c r="I37" s="3"/>
      <c r="J37" s="3"/>
      <c r="K37" s="82"/>
      <c r="L37" s="56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82"/>
      <c r="I38" s="3"/>
      <c r="J38" s="3"/>
      <c r="K38" s="82"/>
      <c r="L38" s="56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82"/>
      <c r="L39" s="56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82"/>
      <c r="L40" s="56" t="str">
        <f t="shared" si="2"/>
        <v/>
      </c>
      <c r="M40" s="1"/>
      <c r="N40" s="1"/>
    </row>
    <row r="41" spans="5:15" ht="19.5" customHeight="1" thickBot="1" x14ac:dyDescent="0.3">
      <c r="E41" s="53"/>
      <c r="G41" s="149" t="s">
        <v>70</v>
      </c>
      <c r="H41" s="150"/>
      <c r="I41" s="151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40" t="s">
        <v>108</v>
      </c>
      <c r="H42" s="141"/>
      <c r="I42" s="142"/>
      <c r="J42" s="7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0" t="s">
        <v>272</v>
      </c>
      <c r="I43" s="74" t="s">
        <v>119</v>
      </c>
      <c r="J43" s="59" t="s">
        <v>218</v>
      </c>
      <c r="K43" s="61">
        <v>4</v>
      </c>
      <c r="L43" s="56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91" t="s">
        <v>273</v>
      </c>
      <c r="I44" s="75" t="s">
        <v>124</v>
      </c>
      <c r="J44" s="59" t="s">
        <v>218</v>
      </c>
      <c r="K44" s="61">
        <v>4</v>
      </c>
      <c r="L44" s="56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91" t="s">
        <v>274</v>
      </c>
      <c r="I45" s="75" t="s">
        <v>121</v>
      </c>
      <c r="J45" s="59" t="s">
        <v>218</v>
      </c>
      <c r="K45" s="61">
        <v>4</v>
      </c>
      <c r="L45" s="56">
        <f t="shared" si="5"/>
        <v>4</v>
      </c>
      <c r="M45" s="1"/>
      <c r="N45" s="1"/>
    </row>
    <row r="46" spans="5:15" ht="19.5" thickBot="1" x14ac:dyDescent="0.3">
      <c r="G46" s="5">
        <v>4</v>
      </c>
      <c r="H46" s="91" t="s">
        <v>275</v>
      </c>
      <c r="I46" s="75" t="s">
        <v>131</v>
      </c>
      <c r="J46" s="59" t="s">
        <v>218</v>
      </c>
      <c r="K46" s="61">
        <v>4</v>
      </c>
      <c r="L46" s="56">
        <f t="shared" si="5"/>
        <v>4</v>
      </c>
      <c r="M46" s="1"/>
      <c r="N46" s="1"/>
    </row>
    <row r="47" spans="5:15" ht="19.5" thickBot="1" x14ac:dyDescent="0.3">
      <c r="G47" s="5">
        <v>5</v>
      </c>
      <c r="H47" s="77" t="s">
        <v>276</v>
      </c>
      <c r="I47" s="19" t="s">
        <v>42</v>
      </c>
      <c r="J47" s="70" t="s">
        <v>218</v>
      </c>
      <c r="K47" s="16">
        <v>4</v>
      </c>
      <c r="L47" s="56">
        <f t="shared" si="5"/>
        <v>4</v>
      </c>
      <c r="M47" s="1"/>
      <c r="N47" s="1"/>
    </row>
    <row r="48" spans="5:15" ht="19.5" thickBot="1" x14ac:dyDescent="0.3">
      <c r="G48" s="5">
        <v>6</v>
      </c>
      <c r="H48" s="77" t="s">
        <v>277</v>
      </c>
      <c r="I48" s="19" t="s">
        <v>135</v>
      </c>
      <c r="J48" s="70" t="s">
        <v>197</v>
      </c>
      <c r="K48" s="16">
        <v>2</v>
      </c>
      <c r="L48" s="56">
        <f t="shared" si="5"/>
        <v>2</v>
      </c>
      <c r="M48" s="1"/>
      <c r="N48" s="1"/>
    </row>
    <row r="49" spans="5:15" ht="19.5" hidden="1" thickBot="1" x14ac:dyDescent="0.3">
      <c r="G49" s="5">
        <v>7</v>
      </c>
      <c r="H49" s="82" t="str">
        <f t="shared" ref="H49:H51" si="6">CONCATENATE(B49,C49,D49,E49,F49)</f>
        <v/>
      </c>
      <c r="I49" s="3"/>
      <c r="J49" s="3"/>
      <c r="K49" s="82"/>
      <c r="L49" s="56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82" t="str">
        <f t="shared" si="6"/>
        <v/>
      </c>
      <c r="I50" s="3"/>
      <c r="J50" s="3"/>
      <c r="K50" s="82"/>
      <c r="L50" s="56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82" t="str">
        <f t="shared" si="6"/>
        <v/>
      </c>
      <c r="I51" s="3"/>
      <c r="J51" s="3"/>
      <c r="K51" s="82"/>
      <c r="L51" s="56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82"/>
      <c r="L52" s="56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82"/>
      <c r="L53" s="56" t="str">
        <f t="shared" si="5"/>
        <v/>
      </c>
      <c r="M53" s="1"/>
      <c r="N53" s="1"/>
    </row>
    <row r="54" spans="5:15" ht="19.5" hidden="1" customHeight="1" thickBot="1" x14ac:dyDescent="0.3">
      <c r="G54" s="140" t="s">
        <v>109</v>
      </c>
      <c r="H54" s="141"/>
      <c r="I54" s="142"/>
      <c r="J54" s="73"/>
      <c r="K54" s="6"/>
      <c r="L54" s="41"/>
      <c r="M54" s="1"/>
      <c r="N54" s="1"/>
    </row>
    <row r="55" spans="5:15" ht="19.5" hidden="1" thickBot="1" x14ac:dyDescent="0.3">
      <c r="G55" s="5">
        <v>1</v>
      </c>
      <c r="H55" s="93"/>
      <c r="I55" s="19"/>
      <c r="J55" s="70"/>
      <c r="K55" s="96"/>
      <c r="L55" s="56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93"/>
      <c r="I56" s="19"/>
      <c r="J56" s="95"/>
      <c r="K56" s="96"/>
      <c r="L56" s="56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82"/>
      <c r="L57" s="56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82"/>
      <c r="L58" s="56" t="str">
        <f t="shared" si="5"/>
        <v/>
      </c>
      <c r="M58" s="1"/>
      <c r="N58" s="1"/>
    </row>
    <row r="59" spans="5:15" ht="19.5" customHeight="1" thickBot="1" x14ac:dyDescent="0.3">
      <c r="E59" s="53"/>
      <c r="G59" s="149" t="s">
        <v>71</v>
      </c>
      <c r="H59" s="150"/>
      <c r="I59" s="151"/>
      <c r="J59" s="6">
        <f>K59</f>
        <v>24</v>
      </c>
      <c r="K59" s="6">
        <f>L59</f>
        <v>24</v>
      </c>
      <c r="L59" s="6">
        <f>SUM(L61:L76)</f>
        <v>24</v>
      </c>
      <c r="M59" s="6"/>
      <c r="N59" s="40">
        <v>23</v>
      </c>
      <c r="O59" t="s">
        <v>114</v>
      </c>
    </row>
    <row r="60" spans="5:15" ht="19.5" customHeight="1" thickBot="1" x14ac:dyDescent="0.3">
      <c r="G60" s="140" t="s">
        <v>108</v>
      </c>
      <c r="H60" s="141"/>
      <c r="I60" s="142"/>
      <c r="J60" s="73"/>
      <c r="K60" s="6"/>
      <c r="L60" s="41"/>
      <c r="M60" s="1"/>
      <c r="N60" s="1"/>
    </row>
    <row r="61" spans="5:15" ht="19.5" thickBot="1" x14ac:dyDescent="0.3">
      <c r="G61" s="5">
        <v>1</v>
      </c>
      <c r="H61" s="90" t="s">
        <v>278</v>
      </c>
      <c r="I61" s="74" t="s">
        <v>122</v>
      </c>
      <c r="J61" s="59" t="s">
        <v>218</v>
      </c>
      <c r="K61" s="61">
        <v>4</v>
      </c>
      <c r="L61" s="56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91" t="s">
        <v>279</v>
      </c>
      <c r="I62" s="75" t="s">
        <v>128</v>
      </c>
      <c r="J62" s="59" t="s">
        <v>218</v>
      </c>
      <c r="K62" s="61">
        <v>4</v>
      </c>
      <c r="L62" s="56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91" t="s">
        <v>280</v>
      </c>
      <c r="I63" s="75" t="s">
        <v>125</v>
      </c>
      <c r="J63" s="59" t="s">
        <v>218</v>
      </c>
      <c r="K63" s="61">
        <v>4</v>
      </c>
      <c r="L63" s="56">
        <f t="shared" si="7"/>
        <v>4</v>
      </c>
      <c r="M63" s="1"/>
      <c r="N63" s="1"/>
    </row>
    <row r="64" spans="5:15" ht="19.5" thickBot="1" x14ac:dyDescent="0.3">
      <c r="G64" s="5">
        <v>4</v>
      </c>
      <c r="H64" s="91" t="s">
        <v>281</v>
      </c>
      <c r="I64" s="75" t="s">
        <v>132</v>
      </c>
      <c r="J64" s="59" t="s">
        <v>218</v>
      </c>
      <c r="K64" s="61">
        <v>4</v>
      </c>
      <c r="L64" s="56">
        <f t="shared" si="7"/>
        <v>4</v>
      </c>
      <c r="M64" s="1"/>
      <c r="N64" s="1"/>
    </row>
    <row r="65" spans="5:15" ht="38.25" thickBot="1" x14ac:dyDescent="0.3">
      <c r="G65" s="5">
        <v>5</v>
      </c>
      <c r="H65" s="77" t="s">
        <v>282</v>
      </c>
      <c r="I65" s="19" t="s">
        <v>133</v>
      </c>
      <c r="J65" s="95" t="s">
        <v>235</v>
      </c>
      <c r="K65" s="16">
        <v>2</v>
      </c>
      <c r="L65" s="56">
        <f t="shared" si="7"/>
        <v>2</v>
      </c>
      <c r="M65" s="19" t="s">
        <v>283</v>
      </c>
      <c r="N65" s="1"/>
    </row>
    <row r="66" spans="5:15" ht="38.25" thickBot="1" x14ac:dyDescent="0.3">
      <c r="G66" s="5">
        <v>6</v>
      </c>
      <c r="H66" s="77" t="s">
        <v>284</v>
      </c>
      <c r="I66" s="19" t="s">
        <v>142</v>
      </c>
      <c r="J66" s="92" t="s">
        <v>196</v>
      </c>
      <c r="K66" s="16">
        <v>3</v>
      </c>
      <c r="L66" s="56">
        <f t="shared" si="7"/>
        <v>3</v>
      </c>
      <c r="M66" s="1"/>
      <c r="N66" s="1"/>
    </row>
    <row r="67" spans="5:15" ht="38.25" thickBot="1" x14ac:dyDescent="0.3">
      <c r="E67" s="53"/>
      <c r="G67" s="5">
        <v>7</v>
      </c>
      <c r="H67" s="77" t="s">
        <v>285</v>
      </c>
      <c r="I67" s="19" t="s">
        <v>162</v>
      </c>
      <c r="J67" s="92" t="s">
        <v>238</v>
      </c>
      <c r="K67" s="16">
        <v>3</v>
      </c>
      <c r="L67" s="56">
        <f t="shared" si="7"/>
        <v>3</v>
      </c>
      <c r="M67" s="19" t="s">
        <v>286</v>
      </c>
      <c r="N67" s="1"/>
    </row>
    <row r="68" spans="5:15" ht="19.5" hidden="1" thickBot="1" x14ac:dyDescent="0.3">
      <c r="E68" s="53"/>
      <c r="G68" s="5">
        <v>8</v>
      </c>
      <c r="H68" s="82" t="str">
        <f t="shared" ref="H68:H69" si="8">CONCATENATE(B68,C68,D68,E68,F68)</f>
        <v/>
      </c>
      <c r="I68" s="3"/>
      <c r="J68" s="3"/>
      <c r="K68" s="82"/>
      <c r="L68" s="56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82" t="str">
        <f t="shared" si="8"/>
        <v/>
      </c>
      <c r="I69" s="3"/>
      <c r="J69" s="3"/>
      <c r="K69" s="82"/>
      <c r="L69" s="56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82"/>
      <c r="L70" s="56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82"/>
      <c r="L71" s="56" t="str">
        <f t="shared" si="7"/>
        <v/>
      </c>
      <c r="M71" s="1"/>
      <c r="N71" s="1"/>
    </row>
    <row r="72" spans="5:15" ht="19.5" hidden="1" customHeight="1" thickBot="1" x14ac:dyDescent="0.3">
      <c r="G72" s="140" t="s">
        <v>109</v>
      </c>
      <c r="H72" s="141"/>
      <c r="I72" s="142"/>
      <c r="J72" s="73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82" t="str">
        <f t="shared" ref="H73" si="9">CONCATENATE(B73,C73,D73,E73,F73)</f>
        <v/>
      </c>
      <c r="I73" s="3"/>
      <c r="J73" s="3"/>
      <c r="K73" s="82"/>
      <c r="L73" s="56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82"/>
      <c r="I74" s="3"/>
      <c r="J74" s="3"/>
      <c r="K74" s="82"/>
      <c r="L74" s="56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82"/>
      <c r="L75" s="56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82"/>
      <c r="L76" s="56" t="str">
        <f t="shared" si="7"/>
        <v/>
      </c>
      <c r="M76" s="1"/>
      <c r="N76" s="1"/>
    </row>
    <row r="77" spans="5:15" ht="19.5" customHeight="1" thickBot="1" x14ac:dyDescent="0.3">
      <c r="G77" s="149" t="s">
        <v>72</v>
      </c>
      <c r="H77" s="150"/>
      <c r="I77" s="151"/>
      <c r="J77" s="6">
        <f>K77</f>
        <v>21</v>
      </c>
      <c r="K77" s="6">
        <f>L77</f>
        <v>21</v>
      </c>
      <c r="L77" s="6">
        <f>SUM(L79:L94)</f>
        <v>21</v>
      </c>
      <c r="M77" s="6"/>
      <c r="N77" s="40">
        <v>22</v>
      </c>
      <c r="O77" t="s">
        <v>114</v>
      </c>
    </row>
    <row r="78" spans="5:15" ht="19.5" customHeight="1" thickBot="1" x14ac:dyDescent="0.3">
      <c r="G78" s="140" t="s">
        <v>108</v>
      </c>
      <c r="H78" s="141"/>
      <c r="I78" s="142"/>
      <c r="J78" s="73"/>
      <c r="K78" s="6"/>
      <c r="L78" s="41"/>
      <c r="M78" s="1"/>
      <c r="N78" s="1"/>
    </row>
    <row r="79" spans="5:15" ht="19.5" thickBot="1" x14ac:dyDescent="0.3">
      <c r="G79" s="5">
        <v>1</v>
      </c>
      <c r="H79" s="90" t="s">
        <v>287</v>
      </c>
      <c r="I79" s="74" t="s">
        <v>126</v>
      </c>
      <c r="J79" s="59" t="s">
        <v>218</v>
      </c>
      <c r="K79" s="61">
        <v>4</v>
      </c>
      <c r="L79" s="56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91" t="s">
        <v>288</v>
      </c>
      <c r="I80" s="75" t="s">
        <v>129</v>
      </c>
      <c r="J80" s="59" t="s">
        <v>218</v>
      </c>
      <c r="K80" s="1">
        <v>4</v>
      </c>
      <c r="L80" s="56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91" t="s">
        <v>289</v>
      </c>
      <c r="I81" s="75" t="s">
        <v>290</v>
      </c>
      <c r="J81" s="61" t="s">
        <v>291</v>
      </c>
      <c r="K81" s="1">
        <v>5</v>
      </c>
      <c r="L81" s="56">
        <f t="shared" si="10"/>
        <v>5</v>
      </c>
      <c r="M81" s="1"/>
      <c r="N81" s="1"/>
    </row>
    <row r="82" spans="5:15" ht="38.25" thickBot="1" x14ac:dyDescent="0.3">
      <c r="G82" s="5">
        <v>4</v>
      </c>
      <c r="H82" s="77" t="s">
        <v>292</v>
      </c>
      <c r="I82" s="19" t="s">
        <v>136</v>
      </c>
      <c r="J82" s="95" t="s">
        <v>235</v>
      </c>
      <c r="K82" s="16">
        <v>2</v>
      </c>
      <c r="L82" s="56">
        <f t="shared" si="10"/>
        <v>2</v>
      </c>
      <c r="M82" s="19" t="s">
        <v>293</v>
      </c>
      <c r="N82" s="1"/>
    </row>
    <row r="83" spans="5:15" ht="38.25" thickBot="1" x14ac:dyDescent="0.3">
      <c r="E83" s="53"/>
      <c r="G83" s="5">
        <v>5</v>
      </c>
      <c r="H83" s="77" t="s">
        <v>294</v>
      </c>
      <c r="I83" s="19" t="s">
        <v>147</v>
      </c>
      <c r="J83" s="70" t="s">
        <v>197</v>
      </c>
      <c r="K83" s="16">
        <v>2</v>
      </c>
      <c r="L83" s="56">
        <f t="shared" si="10"/>
        <v>2</v>
      </c>
      <c r="M83" s="19" t="s">
        <v>286</v>
      </c>
      <c r="N83" s="1"/>
    </row>
    <row r="84" spans="5:15" ht="19.5" hidden="1" thickBot="1" x14ac:dyDescent="0.3">
      <c r="E84" s="53"/>
      <c r="G84" s="5">
        <v>6</v>
      </c>
      <c r="H84" s="77"/>
      <c r="I84" s="19"/>
      <c r="J84" s="95"/>
      <c r="K84" s="16"/>
      <c r="L84" s="56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93"/>
      <c r="I85" s="19"/>
      <c r="J85" s="92"/>
      <c r="K85" s="96"/>
      <c r="L85" s="56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82" t="str">
        <f t="shared" ref="H86:H87" si="11">CONCATENATE(B86,C86,D86,E86,F86)</f>
        <v/>
      </c>
      <c r="I86" s="3"/>
      <c r="J86" s="3"/>
      <c r="K86" s="82"/>
      <c r="L86" s="56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82" t="str">
        <f t="shared" si="11"/>
        <v/>
      </c>
      <c r="I87" s="3"/>
      <c r="J87" s="3"/>
      <c r="K87" s="82"/>
      <c r="L87" s="56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82"/>
      <c r="L88" s="56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82"/>
      <c r="L89" s="56" t="str">
        <f t="shared" si="10"/>
        <v/>
      </c>
      <c r="M89" s="1"/>
      <c r="N89" s="1"/>
    </row>
    <row r="90" spans="5:15" ht="19.5" customHeight="1" thickBot="1" x14ac:dyDescent="0.3">
      <c r="E90" s="53"/>
      <c r="G90" s="140" t="s">
        <v>109</v>
      </c>
      <c r="H90" s="141"/>
      <c r="I90" s="142"/>
      <c r="J90" s="73"/>
      <c r="K90" s="6"/>
      <c r="L90" s="41"/>
      <c r="M90" s="1"/>
      <c r="N90" s="1"/>
    </row>
    <row r="91" spans="5:15" ht="19.5" thickBot="1" x14ac:dyDescent="0.3">
      <c r="G91" s="5">
        <v>1</v>
      </c>
      <c r="H91" s="77" t="s">
        <v>295</v>
      </c>
      <c r="I91" s="19" t="s">
        <v>156</v>
      </c>
      <c r="J91" s="70" t="s">
        <v>197</v>
      </c>
      <c r="K91" s="16">
        <v>2</v>
      </c>
      <c r="L91" s="56">
        <f t="shared" si="10"/>
        <v>2</v>
      </c>
      <c r="M91" s="1"/>
      <c r="N91" s="1"/>
    </row>
    <row r="92" spans="5:15" ht="38.25" thickBot="1" x14ac:dyDescent="0.3">
      <c r="G92" s="5">
        <v>2</v>
      </c>
      <c r="H92" s="77" t="s">
        <v>296</v>
      </c>
      <c r="I92" s="19" t="s">
        <v>151</v>
      </c>
      <c r="J92" s="70" t="s">
        <v>197</v>
      </c>
      <c r="K92" s="16">
        <v>2</v>
      </c>
      <c r="L92" s="56">
        <f t="shared" si="10"/>
        <v>2</v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82"/>
      <c r="L93" s="56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82"/>
      <c r="L94" s="56" t="str">
        <f t="shared" si="10"/>
        <v/>
      </c>
      <c r="M94" s="1"/>
      <c r="N94" s="1"/>
    </row>
    <row r="95" spans="5:15" ht="19.5" customHeight="1" thickBot="1" x14ac:dyDescent="0.3">
      <c r="G95" s="149" t="s">
        <v>73</v>
      </c>
      <c r="H95" s="150"/>
      <c r="I95" s="151"/>
      <c r="J95" s="6">
        <f>K95</f>
        <v>23</v>
      </c>
      <c r="K95" s="6">
        <f>L95</f>
        <v>23</v>
      </c>
      <c r="L95" s="6">
        <f>SUM(L97:L112)</f>
        <v>23</v>
      </c>
      <c r="M95" s="6"/>
      <c r="N95" s="40">
        <v>23</v>
      </c>
      <c r="O95" t="s">
        <v>114</v>
      </c>
    </row>
    <row r="96" spans="5:15" ht="19.5" customHeight="1" thickBot="1" x14ac:dyDescent="0.3">
      <c r="G96" s="140" t="s">
        <v>108</v>
      </c>
      <c r="H96" s="141"/>
      <c r="I96" s="142"/>
      <c r="J96" s="73"/>
      <c r="K96" s="6"/>
      <c r="L96" s="41"/>
      <c r="M96" s="1"/>
      <c r="N96" s="1"/>
    </row>
    <row r="97" spans="5:15" ht="19.5" thickBot="1" x14ac:dyDescent="0.3">
      <c r="G97" s="5">
        <v>1</v>
      </c>
      <c r="H97" s="90" t="s">
        <v>297</v>
      </c>
      <c r="I97" s="74" t="s">
        <v>130</v>
      </c>
      <c r="J97" s="59" t="s">
        <v>218</v>
      </c>
      <c r="K97" s="1">
        <v>4</v>
      </c>
      <c r="L97" s="56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91" t="s">
        <v>298</v>
      </c>
      <c r="I98" s="75" t="s">
        <v>299</v>
      </c>
      <c r="J98" s="61" t="s">
        <v>291</v>
      </c>
      <c r="K98" s="1">
        <v>5</v>
      </c>
      <c r="L98" s="56">
        <f t="shared" ref="L98:L112" si="12">IF(K98=0,"",VALUE(LEFT(K98,1)))</f>
        <v>5</v>
      </c>
      <c r="M98" s="1"/>
      <c r="N98" s="1"/>
    </row>
    <row r="99" spans="5:15" ht="38.25" thickBot="1" x14ac:dyDescent="0.3">
      <c r="E99" s="53"/>
      <c r="G99" s="5">
        <v>3</v>
      </c>
      <c r="H99" s="77" t="s">
        <v>300</v>
      </c>
      <c r="I99" s="19" t="s">
        <v>155</v>
      </c>
      <c r="J99" s="95" t="s">
        <v>235</v>
      </c>
      <c r="K99" s="16">
        <v>2</v>
      </c>
      <c r="L99" s="56">
        <f t="shared" si="12"/>
        <v>2</v>
      </c>
      <c r="M99" s="19" t="s">
        <v>301</v>
      </c>
      <c r="N99" s="1"/>
    </row>
    <row r="100" spans="5:15" ht="38.25" thickBot="1" x14ac:dyDescent="0.3">
      <c r="G100" s="5">
        <v>4</v>
      </c>
      <c r="H100" s="77" t="s">
        <v>302</v>
      </c>
      <c r="I100" s="19" t="s">
        <v>159</v>
      </c>
      <c r="J100" s="92" t="s">
        <v>238</v>
      </c>
      <c r="K100" s="16">
        <v>3</v>
      </c>
      <c r="L100" s="56">
        <f t="shared" si="12"/>
        <v>3</v>
      </c>
      <c r="M100" s="19" t="s">
        <v>301</v>
      </c>
      <c r="N100" s="1"/>
    </row>
    <row r="101" spans="5:15" ht="57" thickBot="1" x14ac:dyDescent="0.3">
      <c r="G101" s="5">
        <v>5</v>
      </c>
      <c r="H101" s="77" t="s">
        <v>303</v>
      </c>
      <c r="I101" s="19" t="s">
        <v>154</v>
      </c>
      <c r="J101" s="95" t="s">
        <v>235</v>
      </c>
      <c r="K101" s="16">
        <v>2</v>
      </c>
      <c r="L101" s="56">
        <f t="shared" si="12"/>
        <v>2</v>
      </c>
      <c r="M101" s="19" t="s">
        <v>304</v>
      </c>
      <c r="N101" s="1"/>
    </row>
    <row r="102" spans="5:15" ht="19.5" thickBot="1" x14ac:dyDescent="0.3">
      <c r="G102" s="5">
        <v>6</v>
      </c>
      <c r="H102" s="97" t="s">
        <v>305</v>
      </c>
      <c r="I102" s="98" t="s">
        <v>115</v>
      </c>
      <c r="J102" s="65" t="s">
        <v>236</v>
      </c>
      <c r="K102" s="59">
        <v>1</v>
      </c>
      <c r="L102" s="56">
        <f t="shared" si="12"/>
        <v>1</v>
      </c>
      <c r="M102" s="1"/>
      <c r="N102" s="1"/>
    </row>
    <row r="103" spans="5:15" ht="19.5" customHeight="1" thickBot="1" x14ac:dyDescent="0.3">
      <c r="G103" s="5">
        <v>7</v>
      </c>
      <c r="H103" s="97" t="s">
        <v>306</v>
      </c>
      <c r="I103" s="99" t="s">
        <v>55</v>
      </c>
      <c r="J103" s="94" t="s">
        <v>237</v>
      </c>
      <c r="K103" s="61">
        <v>6</v>
      </c>
      <c r="L103" s="56">
        <f t="shared" si="12"/>
        <v>6</v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82" t="str">
        <f t="shared" ref="H104:H105" si="13">CONCATENATE(B104,C104,D104,E104,F104)</f>
        <v/>
      </c>
      <c r="I104" s="3"/>
      <c r="J104" s="3"/>
      <c r="K104" s="82"/>
      <c r="L104" s="56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82" t="str">
        <f t="shared" si="13"/>
        <v/>
      </c>
      <c r="I105" s="3"/>
      <c r="J105" s="3"/>
      <c r="K105" s="82"/>
      <c r="L105" s="56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00"/>
      <c r="I106" s="98"/>
      <c r="J106" s="65"/>
      <c r="K106" s="59"/>
      <c r="L106" s="56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00"/>
      <c r="I107" s="99"/>
      <c r="J107" s="94"/>
      <c r="K107" s="61"/>
      <c r="L107" s="56" t="str">
        <f t="shared" si="12"/>
        <v/>
      </c>
      <c r="M107" s="1"/>
      <c r="N107" s="1"/>
    </row>
    <row r="108" spans="5:15" ht="19.5" hidden="1" customHeight="1" thickBot="1" x14ac:dyDescent="0.3">
      <c r="G108" s="140" t="s">
        <v>109</v>
      </c>
      <c r="H108" s="141"/>
      <c r="I108" s="142"/>
      <c r="J108" s="7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77"/>
      <c r="I109" s="19"/>
      <c r="J109" s="70"/>
      <c r="K109" s="16"/>
      <c r="L109" s="56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82"/>
      <c r="I110" s="3"/>
      <c r="J110" s="3"/>
      <c r="K110" s="82"/>
      <c r="L110" s="56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82"/>
      <c r="L111" s="56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82"/>
      <c r="L112" s="56" t="str">
        <f t="shared" si="12"/>
        <v/>
      </c>
      <c r="M112" s="1"/>
      <c r="N112" s="1"/>
    </row>
    <row r="113" spans="7:18" ht="19.5" customHeight="1" thickBot="1" x14ac:dyDescent="0.3">
      <c r="G113" s="143" t="s">
        <v>110</v>
      </c>
      <c r="H113" s="144"/>
      <c r="I113" s="145"/>
      <c r="J113" s="76">
        <f>K113</f>
        <v>128</v>
      </c>
      <c r="K113" s="57">
        <f>SUM(K5,K23,K41,K59,K77,K95)</f>
        <v>128</v>
      </c>
      <c r="L113" s="57">
        <f>SUM(L5,L23,L41,L59,L77,L95)</f>
        <v>128</v>
      </c>
      <c r="M113" s="1"/>
      <c r="N113" s="57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2017-07-04T01:23:49Z</dcterms:modified>
</cp:coreProperties>
</file>